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krtc\Downloads\"/>
    </mc:Choice>
  </mc:AlternateContent>
  <bookViews>
    <workbookView xWindow="0" yWindow="0" windowWidth="20460" windowHeight="7590"/>
  </bookViews>
  <sheets>
    <sheet name=" Парага"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61" i="1" l="1"/>
  <c r="H2" i="1"/>
  <c r="H3" i="1"/>
  <c r="H4" i="1"/>
  <c r="H5" i="1"/>
  <c r="H6" i="1"/>
  <c r="H7" i="1"/>
  <c r="H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2" i="1"/>
  <c r="H63" i="1"/>
  <c r="H64" i="1"/>
  <c r="H65" i="1"/>
  <c r="H66" i="1"/>
  <c r="H67" i="1"/>
  <c r="H68" i="1"/>
  <c r="H69" i="1"/>
  <c r="H70" i="1"/>
  <c r="H71" i="1"/>
</calcChain>
</file>

<file path=xl/sharedStrings.xml><?xml version="1.0" encoding="utf-8"?>
<sst xmlns="http://schemas.openxmlformats.org/spreadsheetml/2006/main" count="289" uniqueCount="216">
  <si>
    <t>H/N</t>
  </si>
  <si>
    <t> КПВ</t>
  </si>
  <si>
    <t> Название продукта</t>
  </si>
  <si>
    <t> Технические характеристики</t>
  </si>
  <si>
    <t> Н/Д</t>
  </si>
  <si>
    <t> Количество</t>
  </si>
  <si>
    <t> Общая стоимость</t>
  </si>
  <si>
    <t> кусок</t>
  </si>
  <si>
    <t xml:space="preserve"> Цена за единицу товара</t>
  </si>
  <si>
    <t> бутылка</t>
  </si>
  <si>
    <t> кг</t>
  </si>
  <si>
    <t> Глицерин</t>
  </si>
  <si>
    <t> Третичный спирт: органическое соединение. Химически чистая, бесцветная, без запаха, вязкая жидкость.</t>
  </si>
  <si>
    <t xml:space="preserve"> Хирургический шовный материал, кетгут</t>
  </si>
  <si>
    <t> Тип: рассасывающийся шовный материал из натурального сырья, стерильный. Рассасывание в тканях 7-30 дней. Нить № 0 (4 метрических дюйма). Длина нити: 75-90 см. Тип иглы: 1/2 прокалывающая, 40 мм. Сертификаты качества: ISO 13485 или ГОСТ Р ISO 13485 или эквивалентные.</t>
  </si>
  <si>
    <t xml:space="preserve">Хирургический шовный материал из полипропилена</t>
  </si>
  <si>
    <t xml:space="preserve"> Нерассасывающийся шовный материал Prolene 3/0, длина 90 см, прокалывание двумя иглами 26 мм, полукруг, синяя нить. Prolene — это монофиламентный синтетический нерассасывающийся стерильный хирургический шовный материал, изготовленный из изотактического кристаллического стереоизомера полипропилена, синтетического линейного полиолефина. Производитель: ETHICON, Covidien, BBraun</t>
  </si>
  <si>
    <t xml:space="preserve"> Хирургический шовный материал из полипропилена</t>
  </si>
  <si>
    <t xml:space="preserve">Стерильная, нерассасывающаяся, монофиламентная хирургическая нить из полипропилена и полиэтилена, без покрытия. Нить: 6/0, длина 75 см. Тип иглы: 1/2, прокол 13 мм, 2 иглы. Сертификаты качества: ISO13485 или ГОСТ Р ISO 13485 или эквивалентные. Производство: ETHICON, Covidien, BBraun</t>
  </si>
  <si>
    <t xml:space="preserve"> Хирургический шовный материал полиглактин</t>
  </si>
  <si>
    <t> Тип: рассасывающаяся синтетическая полифиламентная нить, стерильная. Нить: 7/0, длина 30-45 см. Тип иглы: 3/8, диаметр прокола 6,5 мм, двухствольная. Сертификаты качества: ISO13485 или ГОСТ Р ISO 13485 или эквивалентные. Производство: SMI, Ethicon, Covidien, BBraun</t>
  </si>
  <si>
    <t>Каратель</t>
  </si>
  <si>
    <t>Стерильная хирургическая нить, синтетическая, нерассасывающаяся, монофиламентная, изготовлена из полипропилена, изотактического кристаллического стереоизомера синтетического линейного полиолефина. Нить окрашена в контрастный цвет для улучшения видимости в ране. Метрический размер: 0,3, стандартный размер: 9/0 для проколов. Длина нити: 13 см. Игла изготовлена из коррозионностойкого высокопрочного сплава, обработанного силиконом, что помогает уменьшить контакт иглы с тканью и облегчает прохождение иглы через ткань. Тип стали: 455. Игла имеет структуру, повышающую надежность ее фиксации в иглодержателе и фиксацию под разными углами благодаря закругленным углам корпуса. Игла проколотая, диаметр кольца 3/8, длина 5 мм. Диаметр корпуса иглы 0,1524 мм. Проколотый кончик иглы имеет конусность 45 градусов для обеспечения большей прочности и остроты иглы. Производители: Ethicon, Covidien, BBraun, SMI</t>
  </si>
  <si>
    <t xml:space="preserve">Каратель</t>
  </si>
  <si>
    <t> Стерильная хирургическая нить, синтетическая, нерассасывающаяся, монофиламентная, изготовлена из полипропилена, изотактического кристаллического стереоизомера синтетического линейного полиолефина. Нить окрашена контрастным цветом для улучшения видимости в ране. Ethicon 2790G PROLENE® Полипропиленовая нить, сужающийся кончик, нерассасывающаяся, BV75-3, 6,5 мм, окружность 3/8 дюйма, синяя монофиламентная, 5 дюймов = 13 см, размер 10-0 Перфоратор. Производитель: Ethicon, Covidien, BBraun, SMI</t>
  </si>
  <si>
    <t> нить викрил 7-0</t>
  </si>
  <si>
    <t>Нить полиглактин N 7/0, игольчатый шпатель с двусторонней заточкой, стерильный. Состав нити: полиглактин 910, сополимер, состоящий из 90% гликолевой кислоты и 10% L-лактида. Покрытие нити: полиглактин и стеарат кальция (&lt;1%) или эквивалент. Сохранение прочности: около 50% через 21 день, полностью рассасывается путем гидролиза в течение 70 дней. Игла: высококачественная нержавеющая сталь, силиконовое покрытие, стабилизирующая платформа, две стороны для прокалывания, атравматичная. Размер иглы: 6 мм, кривизна: 3/8 окружности, длина нити не менее 45 см. Формат: 1 нить с 2 иглами. Должна быть новой, неиспользованной. Производитель: Ethicon, Covidien, BBraun, SMI</t>
  </si>
  <si>
    <t>Викриловая нить 6-0</t>
  </si>
  <si>
    <t xml:space="preserve">Нить полиглактин N 6/0, игольчатый шпатель с двусторонней заточкой, стерильный. Состав нити: полиглактин 910, сополимер, состоящий из 90% гликолевой кислоты и 10% L-лактида. Покрытие нити: полиглактин и стеарат кальция (&lt;1%) или эквивалент. Сохранение прочности: около 50% через 21 день, полностью рассасывается путем гидролиза в течение 70 дней. Игла: высококачественная нержавеющая сталь, силиконовое покрытие, со стабилизирующей платформой, с двумя режущими кромками, атравматичная. Размер иглы: 8 мм, кривизна: 1/4 окружности, длина нити не менее 45 см. Формат: 1 нить с 2 иглами. Должна быть новой, неиспользованной. Производитель: Ethicon, Covidien, BBraun</t>
  </si>
  <si>
    <t>Датчик расхода</t>
  </si>
  <si>
    <t> Датчик расхода SPIROLIFE (многоцелевой) MK01900 для анестезиологического и дыхательного аппарата Drager Fabius pius (REF8606800-51).</t>
  </si>
  <si>
    <t> Водяной клапан</t>
  </si>
  <si>
    <t> Водяной затвор для анестезиологического и дыхательного аппарата Drager Fabius plus XL (REF8608555).</t>
  </si>
  <si>
    <t xml:space="preserve"> Лазерная система — многофункциональный инструмент для хирургических операций.</t>
  </si>
  <si>
    <t>Хирургический инструмент, представляющий собой хирургический инструмент с лазерным приводом, предназначенный для подключения к общей/многофункциональной хирургической лазерной системе для обеспечения инвазивного контроля и подачи лазерной энергии в различных хирургических целях, включая вапоризацию, абляцию, коагуляцию, гемостаз, удаление мягких и хрящевых тканей, рассечение и/или фрагментацию камней в мочевом пузыре и желчном пузыре. Как правило, устройство имеет форму зонда, рукоятки или наконечника, оснащенного волоконно-оптическими материалами. Также может быть включен волоконно-оптический кабель. Устройство многоразовое. Длина 3 м, минимальный радиус изгиба 50 мм.</t>
  </si>
  <si>
    <t>Фильтр бактериовирусов</t>
  </si>
  <si>
    <t> Многоразовый тканевый фильтр</t>
  </si>
  <si>
    <t>Сменный фильтр для стерилизационных боксов из плотной неокрашенной хлопчатобумажной ткани. Фильтры стерилизационных боксов изготовлены из специального материала. Эта ткань обеспечивает микробиологическую фильтрацию воздуха. Фильтры размещаются в стерилизаторе изнутри крышки, снизу стерилизатора, и фиксируются. Фильтры гарантированно выдерживают не менее 60 циклов стерилизации, после чего подлежат замене, а стерилизованные медицинские изделия и материалы остаются стерильными до 20 дней. Фильтр круглый, с монтажным отверстием, диаметром 20,5 см (КФ-9), толщина ткани 1,4±0,2 мм.</t>
  </si>
  <si>
    <t>Лапароскопическая рукоятка для многоцелевого использования</t>
  </si>
  <si>
    <t>Рукоятка для лапароскопического электрохирургического ультразвукового генератора G11 HP054: лапароскопическая рукоятка с пьезоэлектрическими элементами, преобразующая электрическую энергию от генератора ETHICON в высокочастотные механические колебания с частотой 55,5 кГц, которые передаются на лезвие ультразвукового наконечника, в результате чего лезвие колеблется в продольном направлении. Состоит из рукоятки с рифленым каналом для соединения с наконечником и гибким изолированным проводом, через который она соединяется с входом на передней поверхности генератора. На соединительной части имеется специальная цветовая маркировка, облегчающая правильное подключение к преобразователю. Она соединяется с генератором через специальный преобразователь. Имеется встроенный счетчик активаций (95 активаций). Наконечник, прикрепленный к рукоятке, может быть активирован с помощью ручных зажимов на наконечнике или съемного адаптера для ручной активации, который также имеет кнопки с обозначениями «минимум» и «максимум», с отметками «макс» и «мин» с обеих сторон каждой из них. Наконечники также можно активировать с помощью ножного ретрактора, который также имеет кнопки «макс.» и «мин.». Предусмотрена возможность проверки состояния наконечника и, в случае ошибки, отображения кода ошибки на дисплее генератора. Также имеется специальный звуковой сигнал в случае неисправности наконечника, неправильного подключения наконечника к генератору или самому наконечнику. Может использоваться с наконечниками, предназначенными для открытых и лапароскопических операций. Предусмотрен защитный колпачок для предотвращения повреждения шнура. Поставляется нестерильным. В коробке находится один ключ для рабочей части и один тестовый наконечник, предназначенные для надлежащей проверки работоспособности рукоятки. Гарантия на рукоятку составляет 12 месяцев. Гарантийный талон и авторизованное гарантийное письмо прилагаются к поставке.</t>
  </si>
  <si>
    <t>Закрытая активная дренажная система</t>
  </si>
  <si>
    <t> Устройство для удаления радона с дренажной системой, подключенное к вакуумному/пружинному контейнеру объемом 500 мл. Новое, неиспользованное: 14CH/F</t>
  </si>
  <si>
    <t> Устройство для удаления радона с дренажной системой, подключенное к вакуумному/пружинному контейнеру объемом 600 мл. Новое, неиспользованное: 16CH/F</t>
  </si>
  <si>
    <t xml:space="preserve"> Мягкая интраокулярная линза</t>
  </si>
  <si>
    <t>Складная гидрофобная акриловая однокомпонентная асферическая интраокулярная линза задней камеры с антибликовым покрытием и УФ-фильтром, асферическая/без аберраций. Общий диаметр интраокулярной линзы: 13,00 мм. Диаметр оптической части линзы: 6,00 мм. Оптический материал интраокулярной линзы: гидрофобный акриловый асферический (-0,1 мкм отрицательная аберрация). С УФ-фильтром. Светопропускание: ≥98%. Температура стекловидного тела: -2°C. Структура оптической части интраокулярной линзы: двояковыпуклая. Задняя поверхность оптической части интраокулярной линзы покрыта эпителиальным барьером по всей окружности (360°). Оптический показатель преломления ИОЛ: 1,53 (35°C). Тип гаптики: модификация Arms2fit C-Loop. Угол гаптики ИОЛ: 0°. Оптическая А-константа ИОЛ: 118,0. Увеличение диоптрий линзы: половина диоптрии (0,5D) от 0,0 до +32,0. Предварительно заправленная одноразовая инъекционная система (PRELOADED). Диаметр выреза: от 2,2 мм до 2,4 мм.</t>
  </si>
  <si>
    <t>Вискоэластичный раствор гиалуроната натрия 1,8%</t>
  </si>
  <si>
    <t>Вискоэластичный 1,8% офтальмологический раствор гиалуроната натрия в стеклянном шприце объемом 1,1 мл. Состав буферного солевого раствора: хлорид натрия, додекагидрат гидрофосфата натрия, дигидрат дигидрофосфата натрия и вода для инъекций. Молекулярная масса: 2 500 000–3 000 000 дальтон. Динамическая вязкость: 200 000–300 000 мПа·с. Осмолярность: 300–350 мОсм/кг. pH: 6,8–7,6. Размер канюли: 27G. Температура хранения: 2–25 °C. Требования к безопасности и эффективности: соответствие Директиве 93/42 CEE (Директива о медицинских изделиях, MDD). Новый, неиспользованный. На момент поставки использована не менее половины полного срока годности.</t>
  </si>
  <si>
    <t>нейлоновая нить</t>
  </si>
  <si>
    <t> Нерассасывающаяся офтальмологическая нить из нейлона с двумя атравматичными иглами. Размер нити (USP): 10-0. Материал нити: монофиламентная черная нейлоновая нить. Длина нити: не менее 30 см (12 дюймов). Игла: высококачественная нержавеющая сталь, с двумя режущими кромками, атравматичная. Тип иглы: шпательчатая с двусторонней заточкой, стерильная. Длина иглы: 6,0 мм, диаметр: 0,15 мм, кривизна: 3/8 окружности. Формат: 1 нить с 2 иглами. Должна быть новой, неиспользованной. Одобрено FDA, требуется сертификат CE.</t>
  </si>
  <si>
    <t> Викриловая нить</t>
  </si>
  <si>
    <t>Синтетическая рассасывающаяся хирургическая нить из полигликолевой кислоты (ПГА) с двумя атравматичными иглами, стерильная. Размер нити (USP): 6/0. Состав нити: 100% полигликолевая кислота. Структура нити: плетеная, цвет: фиолетовый. Покрытие нити: поликапролактон и стеарат кальция или эквивалент. Сохранение прочности: приблизительно 75–78% на 14-й день, 60–70% на 21-й день от исходной прочности. Полностью рассасывается путем гидролиза в течение 60–90 дней. Длина нити не менее 45 см (18″). Игла: высококачественная нержавеющая сталь, с силиконовым покрытием, двусторонняя, атравматичная. Тип иглы: шпателеобразная с двусторонним лезвием. Длина иглы: 8 мм, диаметр: 0,33 мм, кривизна: 1/4 окружности. Формат: 1 нить с 2 иглами. Должна быть новой, неиспользованной. Одобрено FDA, требуется сертификат CE.</t>
  </si>
  <si>
    <t>Синтетическая рассасывающаяся хирургическая нить из полигликолевой кислоты (ПГА) с двумя атравматичными иглами, стерильная. Размер нити (USP): 7-0. Состав нити: 100% полигликолевая кислота. Структура нити: плетеная, цвет: фиолетовый. Покрытие нити: поликапролактон и стеарат кальция или эквивалент. Сохранение прочности: приблизительно 75–78% на 14-й день, 60–70% на 21-й день от исходной прочности. Полностью рассасывается путем гидролиза в течение 60–90 дней. Длина нити не менее 30 см (12″). Игла: высококачественная нержавеющая сталь, с силиконовым покрытием, двусторонняя, атравматичная. Тип иглы: шпателеобразная, двусторонняя, стерильная. Длина иглы: 6,5 мм, диаметр: 0,23 мм, кривизна: 3/8 окружности. Формат: 1 нить с 2 иглами. Должна быть новой, неиспользованной. Одобрено FDA, требуется сертификат CE.</t>
  </si>
  <si>
    <t>Влажные салфетки</t>
  </si>
  <si>
    <t xml:space="preserve"> Назначение: бережное очищение и уход за кожей пациентов. Гигиенические салфетки, пропитанные гипоаллергенным маслом, антисептическими и антибактериальными веществами. Уничтожают до 99% бактерий и микробов. Индивидуальная упаковка, максимальное количество салфеток в 1 упаковке, удобство использования. Срок годности на момент доставки – половина срока годности.</t>
  </si>
  <si>
    <t> карта Гатри</t>
  </si>
  <si>
    <t>Карта для скрининга новорожденных, массового обследования новорожденных, являющегося одним из наиболее эффективных способов выявления наиболее распространенных врожденных и наследственных заболеваний. Срок действия – 1/2 года на момент выдачи.</t>
  </si>
  <si>
    <t xml:space="preserve"> Удлинительный кабель высокого давления</t>
  </si>
  <si>
    <t>Удлинительная трубка малого диаметра для высокого давления, удобная для мониторинга высокого давления, прочная, небьющаяся трубка из ПВХ, до 55 бар (800 psi). Объем: 1,0 мл на 100 см³. Удлинительная трубка для инфузионной линии с клапанами Luer Lock высокого давления (штекер Luer на одном конце, гнездо Luer на другом) длиной 150-200 см - гибкая пластиковая трубка, внутренний диаметр 1,5 мм, внешний диаметр 2,7 мм. Стерильная, нетоксичная, апирогенная. Срок годности 1/2 на момент поставки.</t>
  </si>
  <si>
    <t> Многофункциональная удлинительная линия без иглы, с клапаном, с отверстием для проволоки.</t>
  </si>
  <si>
    <t>Инфузионная линия высокого давления без иглы с гнездовым клапаном Luer-lock с одной стороны и штекерным соединителем Luer-lock с другой, в зависимости от количества соединений, делится на одноходовую/двухходовую/трехходовую. Полупрозрачная удлинительная линия, соединитель со встроенными клапанами, зажим, обеспечивающий кратковременное прерывание инфузионной жидкости. Штекерный адаптер используется для подключения дополнительных лекарственных препаратов с входным соединением Luer (трехходовые краны, удлинительные линии, внутривенные периферические и центральные катетеры, шприцевые насосы и т. д.). Наружный диаметр 2 мм, внутренний диаметр 1 мм, длина линии 10 см. Стерильная, апирогенная, нетоксичная. Срок годности 1/2 на момент поставки.</t>
  </si>
  <si>
    <t>Многофункциональный удлинительный шланг без иглы, трехлуночный с клапаном.</t>
  </si>
  <si>
    <t>Инфузионная линия высокого давления без иглы с гнездовым клапаном Luer-lock с одной стороны и штекерным соединителем Luer-lock с другой, в зависимости от количества соединений, делится на одноходовую/двухходовую/трехходовую. Полупрозрачная удлинительная линия, соединитель со встроенными клапанами, зажим, обеспечивающий кратковременное прерывание инфузионной жидкости. Штекерный адаптер используется для подключения дополнительных лекарственных препаратов с входным соединением Luer (трехходовые краны, удлинительные линии, внутривенные периферические и центральные катетеры, шприцевые насосы и т. д.). Внешний диаметр 2 мм, внутренний диаметр 1 мм, длина линии 15 см. Стерильная, апирогенная, нетоксичная. Срок годности 1/2 на момент поставки.</t>
  </si>
  <si>
    <t>Контейнер для сбора плевральной жидкости с 1 полостью</t>
  </si>
  <si>
    <t>Универсальный однокамерный контейнер для сбора плевральной жидкости методом влажной аспирации, предназначенный для дренирования грудной клетки у взрослых и детей. Имеет аспирационную полость, которая служит односторонним клапаном, позволяющим воздуху выходить из плевральной полости. Полость, предназначенная для воды, служит манометром и позволяет определять степень утечки воды. Необходимо наличие 1 полости для сбора жидкости объемом 2500 мл, самозакрывающейся диафрагмы для отбора проб, трубки для пациента, напольной стойки с автоматическим механизмом закрытия. В начале трубки должна быть металлическая защитная секция, предотвращающая ее закупорку. В комплекте имеется таблица измерения утечки воздуха, безыгольный фитинг для отбора проб и мешок ATS. Должен быть стерильным, одноразовым и не содержать латекса. Срок годности на момент поставки должен быть не более половины.</t>
  </si>
  <si>
    <t>Контейнер для сбора плевральной жидкости с двумя полостями.</t>
  </si>
  <si>
    <t>Универсальный двухкамерный контейнер для сбора плевральной жидкости методом влажной аспирации, предназначенный для дренирования грудной клетки у взрослых и детей. Имеет аспирационную полость, которая служит односторонним клапаном, позволяющим воздуху выходить из плевральной полости. Полость, предназначенная для воды, служит манометром и позволяет определять степень утечки воды. Должен иметь 2 полости для сбора жидкости: 950-1900 мл, самозакрывающуюся диафрагму для отбора проб, трубку для пациента, напольную стойку с автоматическим механизмом закрытия. В начале трубки должна быть металлическая защитная секция, предотвращающая ее закупорку. В комплекте имеется таблица измерения утечки воздуха, безыгольный фитинг для отбора проб и мешок ATS. Должен быть стерильным, одноразовым и не содержать латекса. Срок годности на момент поставки должен быть не более половины.</t>
  </si>
  <si>
    <t>Монополярная трансуретральная резекционная канюля</t>
  </si>
  <si>
    <t> Монополярный трансуретральный резектоскоп с режущим и коагулирующим краем N22. Многоразового использования. Совместим с монополярными резектоскопами марки Olympus. Срок годности 1/2 на момент поставки.</t>
  </si>
  <si>
    <t> эндотрахеальная трубка с манжетой</t>
  </si>
  <si>
    <t>Интубационную трубку с манжетой, предназначенную для оро- и назотрахеальной интубации. Изготовлена из прозрачного, термопластичного, имплантируемого нетоксичного поливинилхлорида, манжета специального ультратонкого типа. Изогнутый наконечник с отверстием Мерфи и продольной рентгеноконтрастной линией на конце. Размер: от 3 до 5 в зависимости от заказа. Срок годности 1/2 на момент поставки.</t>
  </si>
  <si>
    <t> эндотрахеальная трубка без манжеты</t>
  </si>
  <si>
    <t>Интубационную трубку без манжеты, оронозотрахеальную, типа Мегил: размеры от 2.0 до 5.0: изготовлена из прозрачного, термопластичного, имплантируемого нетоксичного силиконизированного поливинилхлорида, без манжеты. Устойчива к многократным изгибам, благодаря чему значительно снижается риск закупорки просвета трахеи. Имеет сантиметровую маркировку по всей длине, без пропусков последовательных цифр, и рентгеноконтрастную полоску. Размеры под заказ. 1/2 срока годности на момент доставки.</t>
  </si>
  <si>
    <t> Таз почкообразной формы</t>
  </si>
  <si>
    <t>Используется в медицинских учреждениях для транспортировки лекарств, пипеток, термометров к пациентам, для сбора биологических жидкостей и для хирургических операций. Лоток устойчив к высоким температурам и дезинфицирующим средствам. Материал: нержавеющая сталь; размеры: 200x120x30 мм; объем: 0,3; срок годности 1/2 на момент поставки.</t>
  </si>
  <si>
    <t>Предназначены для различных терапевтических, профилактических процедур и хирургических операций. Лотки изготовлены из полипропилена — легкого и прочного материала, не подверженного коррозии, нетоксичного, ударопрочного и устойчивого к падениям. Размеры: 210х100х45 мм; объем: 0,3; Срок годности 1/2 на момент поставки.</t>
  </si>
  <si>
    <t> Всасывающий контейнер</t>
  </si>
  <si>
    <t>Жесткий аспирационный контейнер Hi-Flow™ объемом 3000 мл с герметичной крышкой. Эффективно фильтрует аэрозольные микроорганизмы и твердые частицы. Клапан мгновенно закрывается, когда жидкость достигает наивысшей точки. Срок годности составляет половину срока годности на момент поставки.</t>
  </si>
  <si>
    <t> Я ужасно устал.</t>
  </si>
  <si>
    <t> Одноразовые, стерильные, размеры A2, A3, материал: медицинский поливинилхлорид. Срок годности 1/2 на момент доставки.</t>
  </si>
  <si>
    <t> Лубригель стерильный</t>
  </si>
  <si>
    <t>Стерильная анестезирующая мазь-гель. Стерильная анестезирующая мазь-гель на водной основе с местным анестезирующим действием. Гель предотвращает боль, снижает риск инфекции и значительно облегчает установку катетеров и трубок. Состав на 100 г: дистиллированная вода, пропиленгликоль, гидроксиэтилцеллюлоза, 2 г гидрохлорида лидокаина, 0,250 г глюконата хлоргексидина - концентрация 20%, 0,060 г метилгидроксибензоата, 0,025 г пропилгидроксибензоата. Объем не менее 2,7 г. Срок годности 1/2 на момент поставки.</t>
  </si>
  <si>
    <t> Портальные катетеры</t>
  </si>
  <si>
    <t>Он используется для обмена крови у новорожденных с резус-конфликтом (несовместимость крови матери и ребенка, т.е. в случаях, когда лекарственные препараты нельзя вводить ребенку в периферические вены), а также для инфузионной терапии у новорожденных. Он изготовлен из медицинского прозрачного термопластичного нетоксичного поливинилхлорида, имеет разметку и рентгенопрозрачный слой на боковой поверхности, имеет закругленное атравматическое отверстие с отверстием на одном конце, что обеспечивает идеальную первичную ангиографию пупочной вены. На другом конце катетера находится канюля Люэра с заглушкой, что снижает риск бактериального загрязнения. Имеются нестираемые метки длины каждые 50 мм. Портальный катетер стерильн, апирогенен, нетоксичен. Длина портального катетера составляет 50 см (внутренний диаметр 0,9 мм, внешний диаметр 1,67 мм). Размеры: 4F, 5F: 1/2 срока годности на момент доставки.</t>
  </si>
  <si>
    <t>амниотомия с использованием степлера</t>
  </si>
  <si>
    <t> Перфоратор для амниотической мембраны, пластиковый (стерильный, пироген-нетоксичный). Срок годности 1/2 на момент родов.</t>
  </si>
  <si>
    <t> Накопительное кровообращение</t>
  </si>
  <si>
    <t> Комплект для обработки крови для системы Autolog. Единый комплект, состоящий из: 1. Резервуара для сбора крови. 2. Мешка для сбора отходов крови. 3. Соединителей. 4. Отсоса. 5. Резервуара для отмытых эритроцитов. Срок годности 1/2 на момент поставки.</t>
  </si>
  <si>
    <t> Гемостатическая губка</t>
  </si>
  <si>
    <t>Рассасывающийся гемостатический материал на основе оксигенированной регенерированной целлюлозы. Должен фиксировать фибрин на своей поверхности, обладать бактерицидными свойствами, кислым pH, антибактериальной активностью против более чем 40 микроорганизмов. Должен оказывать гемостатический эффект в течение 3-4 минут, рассасываться в течение 1-2 недель. Минимальные требуемые размеры 10,0 см x 12 см, максимально допустимое отклонение 1%. Стерильная заводская упаковка. Наличие половины срока годности на момент поставки.</t>
  </si>
  <si>
    <t> Впитывающая гемостатическая губка 3*5 см</t>
  </si>
  <si>
    <t>Liostip® — это коллагеновая гемостатическая губка для быстрого местного гемостаза, размером 3*5 см. Срок годности — 1/2 на момент доставки.</t>
  </si>
  <si>
    <t> Медицинские перчатки нестерильные</t>
  </si>
  <si>
    <t> Латексные смотровые перчатки, нестерильные, без талька. Изготовлены из латекса, обладающего высокой прочностью и эластичностью. Размеры S, M, L по заказу клиента. Сертификаты качества: ISO13485 или ГОСТ Р ISO 13485. Срок годности 1/2 на момент поставки.</t>
  </si>
  <si>
    <t> Шприц 0,5 мл</t>
  </si>
  <si>
    <t>Одноразовый трехкомпонентный шприц для инсулина с несъемной иглой 30G (0,30x8,0) 0,5 мл. Срок годности 1/2 на момент доставки.</t>
  </si>
  <si>
    <t> Медицинские услуги, покрываемые страховкой</t>
  </si>
  <si>
    <t> Стерильный полиэтиленовый чехол для нейрохирургического микроскопа с угловым отверстием радиусом 70 мм, размером 155*260 см. Срок годности 1/2 на момент доставки.</t>
  </si>
  <si>
    <t> Лапароскопический стерильный набор</t>
  </si>
  <si>
    <t>Простыня для хирургического стола: 140*80 см, простыня для хирургического стола: 210*140 см, простыня: 320*270 см с отверстием: 30*25 см и пакетом, салфетка: 30*30 см (4 шт.), халат размера L, защитный чехол для эндоскопа 200 × 13-17 см. Срок годности 1/2 на момент доставки.</t>
  </si>
  <si>
    <t> Бумага для сонографии UPP-84S</t>
  </si>
  <si>
    <t> Термобумага Sony UPP-84S — оригинальная матовая термобумага. Длина рулона термобумаги Sony UPP-84S: 12,5 м (достаточно для печати 107 стандартных кадров формата A7), ширина: 84 мм. Срок хранения изображения: 5 лет. Половина срока годности на момент поставки.</t>
  </si>
  <si>
    <t> Стеклоткань, 5 см * 5 м</t>
  </si>
  <si>
    <t>Тип: гипоаллергенный, ткань с клеевым покрытием, высокая адгезия. Размеры: 5 см * 5 м. Наличие сертификатов качества. Наличие 1/2 срока годности на момент доставки.</t>
  </si>
  <si>
    <t> Инструмент для удаления органов и тканей</t>
  </si>
  <si>
    <t>Эндоскопический контейнер для извлечения органа или ткани из эндоскопической полости, диаметр 10 мм. Входящий в комплект нож позволяет отделить мешок от инструмента с помощью нити и легко извлечь лекарственный препарат через другой порт соответствующего диаметра. Материал мешка – полиуретан, он герметично запечатан и обеспечивает надежную изоляцию, предотвращая загрязнение. Мешок выполнен в виде сетки размером 6,4 х 15 см, объемом 190 мл, автоматически открывается при выходе из направляющей благодаря встроенному металлическому опорному кольцу, без необходимости дополнительного выпрямления инструментами. Антибликовое покрытие на стержне. Золотистый цвет для легкой идентификации на инструментальном столе. Одноразовый, стерильный. Срок годности 1/2 от срока поставки.</t>
  </si>
  <si>
    <t xml:space="preserve">Эндоскопический контейнер для извлечения препарата из эндоскопической полости, диаметр 15 мм. Входящий в комплект нож позволяет отделить мешок с помощью нити от инструмента и легко извлечь препарат через другое отверстие соответствующего диаметра. Материал мешка – полиуретан, он герметично запечатан и обеспечивает надежную изоляцию препарата, предотвращая загрязнение. Сетчатый мешок размером 12,5 х 20 см, объемом 1500 мл, автоматически открывается при извлечении из передатчика благодаря встроенному металлическому опорному кольцу, без необходимости дополнительного выпрямления инструментами. Антибликовое покрытие на стержне. Одноразовый, стерильный. Длина стержня 29,5 см. Объем 1500 мл. Срок годности 1/2 на момент поставки.</t>
  </si>
  <si>
    <t>венозный датчик</t>
  </si>
  <si>
    <t> Комплект для измерения артериального давления с датчиком давления для однократного инвазивного измерения артериального и венозного давления. Три одинаковых датчика длиной 150 см: красный, синий, желтый. Срок годности 1/2 на момент доставки.</t>
  </si>
  <si>
    <t xml:space="preserve">Гигроскопический конденсаторный увлажнитель с фильтром (HCHF/HMEF) фильтрует оптимальное количество выдыхаемого воздуха и вирусных частиц. Совместим с ведущими системами искусственной вентиляции легких. Фильтрующий материал – полипропилен, заполненный слоем пенополиуретана, пропитанного хлоридом кальция (CaCl2). Вес: 29 г, объем фильтра: 80 мл, «мертвое пространство»: 45 мл, эффективное время фильтрации: не менее 24 часов, эффективность при дыхательном объеме: от 300 до 1500 мл, эффективность удаления (вирусов и бактерий): 99,9997%, принцип фильтрации: электростатический, стандартные разъемы 22 мм/15 мм. Срок годности – половина срока годности на момент поставки.</t>
  </si>
  <si>
    <t>Кассеты для универсальных эндоскопических устройств</t>
  </si>
  <si>
    <t>Кассета для перезаряжаемого степлера для наложения двухрядного линейного шва длиной 60 мм, с прямоугольными скобами, высота открытой скобы 3,5 мм, для тканей нормальной толщины (кишечник, желудок, долевые бронхи и т. д.), окрашена в соответствии со стандартной практикой (синим цветом). Кассета содержит 21 скобу, высота стержня которых составляет 3,5 мм в открытом состоянии и 1,5 мм в закрытом, расположенные в 2 ряда в шахматном порядке. Скобы изготовлены из титановой проволоки с прямоугольным сечением 0,19 х 0,30 мм; прямоугольное сечение ножек скоб исключает любой изгиб, кроме указанного (в направлении задней части скобы); наличие ребер жесткости в скобах создает дополнительную прочность в условиях повышенного натяжения ткани. Одноразовые картриджи со скобами прямоугольного сечения имеют цветовую кодировку для их различения при использовании на тканях различной толщины и плотности. Легко читаемая рельефная маркировка. Одноразовая кассета имеет удобный захват для пальца для легкой и быстрой перезагрузки во время операции. Поставляется в стерильных, легко открывающихся упаковках с крупной маркировкой для быстрого выбора. Инструмент предоставляется бесплатно. Срок годности 1/2 на момент доставки.</t>
  </si>
  <si>
    <t>Кассета для перезаряжаемого степлера для наложения двухрядного линейного шва длиной 60 мм, с прямоугольными скобами, высота открытой скобы 4,8 мм, для утолщенных тканей (главный бронх, прямая кишка, пилорический отдел желудка и т. д.), окрашена в соответствии с общепринятой практикой (зеленым цветом). Кассета содержит 21 скобу с высотой стержня 4,8 мм в открытом состоянии и 2,0 мм в закрытом состоянии, расположенные в шахматном порядке в 2 ряда. Скобы изготовлены из титановой проволоки с прямоугольным сечением 0,24 х 0,35 мм; прямоугольное сечение ножек скоб исключает любой изгиб, кроме указанного (в направлении задней части скобы); наличие ребер жесткости в скобах создает дополнительную прочность в условиях повышенного натяжения ткани. Одноразовые картриджи со скобами прямоугольного сечения имеют цветовую маркировку для различения при использовании на тканях разной толщины и плотности. Легко читаемая рельефная маркировка. Одноразовая кассета имеет удобный захват для пальца для легкой и быстрой перезарядки во время операции. Поставляется в стерильных, легко открываемых упаковках с крупной маркировкой для быстрого выбора. Инструмент для наложения скоб предоставляется бесплатно. Срок годности 1/2 на момент доставки.</t>
  </si>
  <si>
    <t>Композитная двухслойная антиадгезионная полимерная сетка.</t>
  </si>
  <si>
    <t>Прямоугольная двухслойная неадгезивная хирургическая сетка, предназначенная для лапароскопического лечения грыж брюшной полости, состоит из неадгезивной, гидрофильной рассасывающейся мембраны из чистого коллагена с одной стороны и трехмерной полиэфирной сетки с другой. Компоненты прочно соединены друг с другом. Мембрана выступает на 5 мм за края сетки, защищая органы от контакта с краями сетки. Мембрана рассасывается на 20-й день после операции. В полиэфирную сетку встроены армирующие нити. Размер сетки 20*15 см. Сетка имеет прозрачную мягкую первичную упаковку для легкой идентификации и жесткую наружную вторичную упаковку для оптимального хранения. Срок годности 1/2 на момент поставки.</t>
  </si>
  <si>
    <t>Самозатягивающаяся полиэстерная сетка</t>
  </si>
  <si>
    <t>Полурассасывающаяся самоклеящаяся композитная сетка, состоящая из 50% полипропилена или моноволоконного полиэстера и 50% рассасывающейся полимолочной кислоты (PLA). Нити полимолочной кислоты образуют микрокрючки на нижней поверхности сетки, которые обеспечивают прилегание сетки к грыжевому участку по принципу «липучки». Прочность крючков позволяет избежать дополнительного покрытия сетки. Отсутствие швов исключает повреждение нервов. Вес сетки до рассасывания полимолочной кислоты составляет 80 г/м2, после рассасывания — 40 г/м2, средний размер пор — 1,7 мм. Размер 15*15 см. Срок годности 1/2 на момент доставки.</t>
  </si>
  <si>
    <t>Лапароскопическая самофиксирующаяся сетка</t>
  </si>
  <si>
    <t>Самофиксирующаяся композитная полурассасывающаяся сетка для лапароскопического лечения паховых грыж. Сетка состоит на 50% из полиэстера и на 50% из рассасывающейся полимолочной кислоты (ПЛА). Нити полимолочной кислоты образуют микрокрючки на нижней поверхности сетки, которые обеспечивают адгезию сетки к области грыжи по принципу «липучки». Прочность крючка позволяет в большинстве случаев не покрывать сетку дополнительно. Висцеральная сторона имеет коллагеновое покрытие, которое рассасывается за 1 день. Длительность рассасывания полимолочной кислоты составляет 15 месяцев. Это покрытие облегчает лапароскопическую установку сетки. Плотность сетки составляет 40 г/м2, средний размер пор после рассасывания — 1,7 мм. Размеры: 15*10 см. Срок годности на момент поставки — 1/2.</t>
  </si>
  <si>
    <t>Комплект регулятора потока IV</t>
  </si>
  <si>
    <t>Медицинское изделие: Маркированный регулятор потока с индикатором шкалы для эффективного управления потоком жидкости, предназначенный для регулирования потока внутривенной жидкости из инфузионной системы во внутривенный катетер. Двойная шкала для перекачивания жидкостей с плотностью менее 10% и жидкостей с плотностью более 10%. Предназначен для механического регулирования потока от 5 мл/ч до 250 мл/ч. Встроенный Y-образный соединитель для введения дополнительных лекарственных препаратов. Наличие штекерного и гнездового соединителей Luer Lock обеспечивает совместимость с другими устройствами. Одноразовый, стерильный и апирогенный. Каждый набор оснащен стандартной удлинительной трубкой для внутривенного введения, обеспечивающей оптимальный поток жидкости. Наборы имеют соединители Luer Lock, обеспечивающие безопасное и надежное соединение, минимизируя риск утечки во время медицинских процедур. Для дополнительного удобства эти удлинительные наборы также включают зажимы, позволяющие легко регулировать поток, повышая эффективность медицинских процедур. Удлинительный набор для внутривенного введения с регулятором потока, один инъекционный порт, 20 дюймов, объем заполнения 3,0 мл, длина трубки 45-52 см. 1/2 срока годности на момент доставки.</t>
  </si>
  <si>
    <t>Чехол для установки центрального венозного катетера</t>
  </si>
  <si>
    <t> Стерильный нетканый материал. Предназначен для различных хирургических процедур. Размер 60 см х 80 см, с одним отверстием в центральной части (10 х 10 см). Наличие отверстия обязательно. Срок годности составляет 1/2 от срока годности на момент доставки.</t>
  </si>
  <si>
    <t> Трахеостомическая трубка</t>
  </si>
  <si>
    <t>Трахеостомическая трубка Blue Line Ultra с манжетой Soft-Seal, обеспечивающая санитарную обработку верхнего пространства манжеты. Мягкая манжета Soft-Seal – низкое давление, большой объем; устойчива к закиси азота. Новый мягкий и тонкий материал манжеты после надувания плотно прилегает ко всем складкам слизистой оболочки трахеи, создавая герметичный барьер и минимально воздействуя на слизистую оболочку трахеи. Улучшенная конструкция прозрачного фланца – мягкий и гибкий для комфорта пациента, открытое «окно» для удобного контроля трахеостомии. Плавающая конструкция для соединения фиксирующего фланца с трубкой, которая не препятствует перемещению проксимального конца трубки в поперечном направлении. Анатомический угол изгиба трубки составляет 105°. Изготовлена из термопластичного ПВХ. Размеры 7.0 (наружный диаметр 10,5 мм, диаметр манжеты 24 мм, длина ствола 70 мм), 7.5 (наружный диаметр 11,3 мм, диаметр манжеты 30 мм, длина ствола 73 мм), 8.0 (наружный диаметр 11,9 мм, диаметр манжеты 30 мм, длина ствола 75,5 мм), 8.5 (наружный диаметр 12,6 мм, диаметр манжеты 30 мм, длина ствола 78 мм). Срок годности 1/2 на момент доставки.</t>
  </si>
  <si>
    <t>Стационарный допплер для регистрации сердцебиения плода</t>
  </si>
  <si>
    <t> Рабочая частота 2 МГц, режим работы: импульсный допплер, интенсивность ультразвука не более 5 мВт/см², измерение ЧСС плода, диапазон измерения 50-210 ударов/мин или 30-240 ударов/мин, мощность 1 Вт, цветной TFT-экран 69*52 мм, размеры 230D*177W*125H. Срок годности 1/2 на момент поставки.</t>
  </si>
  <si>
    <t> Манжетный тонометр</t>
  </si>
  <si>
    <t> Манжета для измерения артериального давления у новорожденных: 3,6 см, 4-8 см, 6-11 см. Срок годности 1/2 на момент родов.</t>
  </si>
  <si>
    <t> полиэтиленовый пакет для крови</t>
  </si>
  <si>
    <t>Полиэтиленовый пакет для крови объемом 1000 мл, предназначенный для сбора и хранения плазмы. Совместим с аппаратом Fresenius kabi Aurora. Срок годности 1/2 на момент поставки.</t>
  </si>
  <si>
    <t> система трубок для сбора крови</t>
  </si>
  <si>
    <t> Система для забора крови. Совместима с устройством Fresenius kabi Aurora. Срок годности 1/2 на момент поставки.</t>
  </si>
  <si>
    <t> Антикоагулянтный раствор цитрата натрия, ACD-A 500 мл</t>
  </si>
  <si>
    <t>Антикоагулянтный раствор цитрата натрия, ACD-A 500 мл, состав: цитрат натрия не менее 22 мг; глюкоза не менее 24,5 мг; лимонная кислота не более 8 мг; вода для инъекций не более 500 мл. Совместим с устройством Fresenius kabi Aurora. Срок годности 1/2 на момент поставки.</t>
  </si>
  <si>
    <t> Одноразовый концентрический игольчатый электрод для ЭМГ</t>
  </si>
  <si>
    <t> Предназначен для регистрации потенциалов двигательных единиц скелетных мышц. 37 мм 0,45 мм 26G для устройства NIHON KODEN. Срок годности 1/2 на момент поставки.</t>
  </si>
  <si>
    <t xml:space="preserve"> Электрод ЭМГ</t>
  </si>
  <si>
    <t>Игла MyoJect 27G x 25 мм, электрод ЭМГ с разъемом Luer Lock и 76 см желтого провода. Срок годности (половина срока годности) будет известен на момент доставки.</t>
  </si>
  <si>
    <t> Электрод-игла MyoJect 25G x 50 мм с разъемом Luer Lock и кабелем длиной 30 дюймов с синим проводом для инъекций и мониторинга. Срок годности на момент поставки – половина срока.</t>
  </si>
  <si>
    <t>Одноразовые клейкие электроды Natus отличаются высоким качеством и стабильной работой, соответствующей требованиям ЭМГ-исследований. Одноразовые предварительно гелевые поверхностные электроды, 20 мм x 25 мм, кабель 1 м, гнездо 1,5 мм, бесконтактные. Срок годности 1/2 от срока поставки.</t>
  </si>
  <si>
    <t xml:space="preserve"> Мягкая интраокулярная линза HumanOptics</t>
  </si>
  <si>
    <t>Складная гидрофильная акриловая однокомпонентная асферическая интраокулярная линза задней камеры с антибликовым покрытием: с УФ- и синими светофильтрами, асферическая/без аберраций. Общий диаметр интраокулярной линзы: 12,50 мм, диаметр оптической части линзы: 6,00 мм. Оптический материал интраокулярной линзы: антибликовый гидрофильный акрил с УФ-поглотителем; содержание воды 26% при 35°C. Структура оптической части интраокулярной линзы: двояковыпуклая. Задняя поверхность оптической части интраокулярной линзы: 360° с эпителиальным барьером. Показатель преломления оптической части интраокулярной линзы: 1,40–1,43. Число Аббе оптической части интраокулярной линзы: 56. Тип гаптиков: С-модификация. Угол гаптиков интраокулярной линзы: 0°. А-константа интраокулярной линзы: оптическая 118,4, ультразвуковая 118,1. Порядок увеличения диоптрий линзы: Одна полная диоптрия: от –20,0 до +10,0 и от +30,0 до +60,0; Половина диоптрии: от 10,0 до +30,0. Срок годности 1/2 на момент доставки.</t>
  </si>
  <si>
    <t>пара</t>
  </si>
  <si>
    <t> Криораспыление для гистологических исследований</t>
  </si>
  <si>
    <t xml:space="preserve">Предназначен для быстрой заморозки гистологических образцов при криостатном нарезе. Готовый к применению аэрозольный спрей, обеспечивающий быструю и равномерную заморозку образца, совместимый с гистологическими и иммуногистохимическими лабораторными процессами. Объем: не менее 150 мл, не содержит воды и артефактов кристаллизации, бесцветный и готов к немедленному использованию. Температура хранения: от +15 до +25°C. Имеет маркировку соответствия CE/IVD, соответствует требованиям EU 2017/746 IVD.</t>
  </si>
  <si>
    <t> 24321851/5</t>
  </si>
  <si>
    <t> 33141212/181</t>
  </si>
  <si>
    <t> 33141121/96</t>
  </si>
  <si>
    <t> 33141121/97</t>
  </si>
  <si>
    <t>33141121/98</t>
  </si>
  <si>
    <t> 33141121/99</t>
  </si>
  <si>
    <t> 33141121/100</t>
  </si>
  <si>
    <t> 33141121/102</t>
  </si>
  <si>
    <t> 33141121/103</t>
  </si>
  <si>
    <t> 33141121/104</t>
  </si>
  <si>
    <t> 33141212/182</t>
  </si>
  <si>
    <t> 33141212/183</t>
  </si>
  <si>
    <t> * Покупатель имеет право отгрузить в течение года меньшее количество товара, чем максимально допустимое общее количество, что не должно приводить к ненадлежащему исполнению обязательств сторон договора.</t>
  </si>
  <si>
    <t> 33141212/185</t>
  </si>
  <si>
    <t> 33141212/186</t>
  </si>
  <si>
    <t> 33141212/187</t>
  </si>
  <si>
    <t> 33141212/188</t>
  </si>
  <si>
    <t> 33141212/189</t>
  </si>
  <si>
    <t> 33141212/190</t>
  </si>
  <si>
    <t> 33141212/191</t>
  </si>
  <si>
    <t> 33141121/105</t>
  </si>
  <si>
    <t> 33141121/106</t>
  </si>
  <si>
    <t> 33141121/107</t>
  </si>
  <si>
    <t> 33141212/192</t>
  </si>
  <si>
    <t> 33141212/193</t>
  </si>
  <si>
    <t> 33141212/194</t>
  </si>
  <si>
    <t> 33141212/195</t>
  </si>
  <si>
    <t> 33141212/196</t>
  </si>
  <si>
    <t> 33141212/197</t>
  </si>
  <si>
    <t> 33141212/198</t>
  </si>
  <si>
    <t> 33141212/200</t>
  </si>
  <si>
    <t> 33141212/201</t>
  </si>
  <si>
    <t> 33141212/202</t>
  </si>
  <si>
    <t> 33141212/203</t>
  </si>
  <si>
    <t> 33141212/204</t>
  </si>
  <si>
    <t> 33141212/205</t>
  </si>
  <si>
    <t> 33141212/206</t>
  </si>
  <si>
    <t> 33141212/209</t>
  </si>
  <si>
    <t> 33141212/210</t>
  </si>
  <si>
    <t> 33141212/211</t>
  </si>
  <si>
    <t> 33141156/2</t>
  </si>
  <si>
    <t> 33141212/212</t>
  </si>
  <si>
    <t>33141212/213</t>
  </si>
  <si>
    <t> 33141212/214</t>
  </si>
  <si>
    <t> 33141212/215</t>
  </si>
  <si>
    <t> 33141212/216</t>
  </si>
  <si>
    <t> 33141212/218</t>
  </si>
  <si>
    <t> 33141212/219</t>
  </si>
  <si>
    <t> 33141212/220</t>
  </si>
  <si>
    <t> 33141212/221</t>
  </si>
  <si>
    <t> 33141212/223</t>
  </si>
  <si>
    <t> 33141212/225</t>
  </si>
  <si>
    <t> 33141212/226</t>
  </si>
  <si>
    <t> 33141212/227</t>
  </si>
  <si>
    <t> 33141212/228</t>
  </si>
  <si>
    <t> 33141212/229</t>
  </si>
  <si>
    <t> 33141212/230</t>
  </si>
  <si>
    <t> 33141212/232</t>
  </si>
  <si>
    <t> 33141212/233</t>
  </si>
  <si>
    <t> 33141212/234</t>
  </si>
  <si>
    <t> 33141212/235</t>
  </si>
  <si>
    <t> 33141212/238</t>
  </si>
  <si>
    <t> 33141212/239</t>
  </si>
  <si>
    <t> 33141212/240</t>
  </si>
  <si>
    <t> 33141212/241</t>
  </si>
  <si>
    <t> 33141212/242</t>
  </si>
  <si>
    <t> 33141212/243</t>
  </si>
  <si>
    <t> 33141212/245</t>
  </si>
  <si>
    <t> 33141212/246</t>
  </si>
  <si>
    <t> 33141212/247</t>
  </si>
  <si>
    <t> 33141212/248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</si>
</sst>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 #,##0.00_-;_-* &quot;-&quot;??_-;_-@_-"/>
    <numFmt numFmtId="165" formatCode="_-* #,##0_-;\-* #,##0_-;_-* &quot;-&quot;??_-;_-@_-"/>
  </numFmts>
  <fonts count="10" x14ac:knownFonts="1">
    <font>
      <sz val="11"/>
      <color theme="1"/>
      <name val="Calibri"/>
      <family val="2"/>
      <scheme val="minor"/>
    </font>
    <font>
      <sz val="11"/>
      <color theme="1"/>
      <name val="Calibri"/>
      <family val="2"/>
      <charset val="204"/>
      <scheme val="minor"/>
    </font>
    <font>
      <sz val="11"/>
      <color theme="1"/>
      <name val="Calibri"/>
      <family val="2"/>
      <scheme val="minor"/>
    </font>
    <font>
      <sz val="10"/>
      <name val="GHEA Grapalat"/>
      <family val="3"/>
    </font>
    <font>
      <sz val="10"/>
      <color theme="1"/>
      <name val="GHEA Grapalat"/>
      <family val="3"/>
    </font>
    <font>
      <sz val="10"/>
      <name val="Arial"/>
      <family val="2"/>
      <charset val="204"/>
    </font>
    <font>
      <sz val="10"/>
      <name val="Arial"/>
      <family val="2"/>
    </font>
    <font>
      <sz val="10"/>
      <color rgb="FF1F1F1F"/>
      <name val="GHEA Grapalat"/>
      <family val="3"/>
    </font>
    <font>
      <sz val="10"/>
      <color rgb="FF000000"/>
      <name val="GHEA Grapalat"/>
      <family val="3"/>
    </font>
    <font>
      <sz val="14"/>
      <color theme="1"/>
      <name val="GHEA Grapalat"/>
      <family val="3"/>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5">
    <xf numFmtId="0" fontId="0" fillId="0" borderId="0"/>
    <xf numFmtId="164" fontId="2" fillId="0" borderId="0" applyFont="0" applyFill="0" applyBorder="0" applyAlignment="0" applyProtection="0"/>
    <xf numFmtId="0" fontId="1" fillId="0" borderId="0"/>
    <xf numFmtId="0" fontId="5" fillId="0" borderId="0"/>
    <xf numFmtId="0" fontId="6" fillId="0" borderId="0">
      <alignment horizontal="justify"/>
    </xf>
  </cellStyleXfs>
  <cellXfs count="38">
    <xf numFmtId="0" fontId="0" fillId="0" borderId="0" xfId="0"/>
    <xf numFmtId="0" fontId="3" fillId="0" borderId="1" xfId="0" applyFont="1" applyBorder="1" applyAlignment="1">
      <alignment horizontal="left" vertical="center" wrapText="1"/>
    </xf>
    <xf numFmtId="0" fontId="4" fillId="0" borderId="1" xfId="0" applyFont="1" applyBorder="1" applyAlignment="1">
      <alignment horizontal="center" vertical="center"/>
    </xf>
    <xf numFmtId="0" fontId="3" fillId="0" borderId="0" xfId="0" applyFont="1" applyAlignment="1">
      <alignment vertical="center" wrapText="1"/>
    </xf>
    <xf numFmtId="0" fontId="3" fillId="0" borderId="0" xfId="0" applyFont="1" applyAlignment="1">
      <alignment vertical="center"/>
    </xf>
    <xf numFmtId="0" fontId="4" fillId="0" borderId="0" xfId="0" applyFont="1"/>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left" wrapText="1"/>
    </xf>
    <xf numFmtId="0" fontId="3" fillId="2"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4" fillId="0" borderId="0" xfId="0" applyFont="1" applyAlignment="1">
      <alignment horizontal="center" vertical="center"/>
    </xf>
    <xf numFmtId="0" fontId="3" fillId="0" borderId="1" xfId="0" applyFont="1" applyBorder="1" applyAlignment="1">
      <alignment horizontal="left" wrapText="1"/>
    </xf>
    <xf numFmtId="0" fontId="4" fillId="2" borderId="1" xfId="0" applyFont="1" applyFill="1" applyBorder="1" applyAlignment="1">
      <alignment horizontal="left" wrapText="1"/>
    </xf>
    <xf numFmtId="0" fontId="7" fillId="2" borderId="1" xfId="0" applyFont="1" applyFill="1" applyBorder="1" applyAlignment="1">
      <alignment horizontal="left" wrapText="1"/>
    </xf>
    <xf numFmtId="0" fontId="3" fillId="2" borderId="1" xfId="0" applyFont="1" applyFill="1" applyBorder="1" applyAlignment="1">
      <alignment horizontal="left" wrapText="1"/>
    </xf>
    <xf numFmtId="0" fontId="7" fillId="0" borderId="1" xfId="0" applyFont="1" applyBorder="1" applyAlignment="1">
      <alignment horizontal="left" wrapText="1"/>
    </xf>
    <xf numFmtId="0" fontId="4" fillId="0" borderId="0" xfId="0" applyFont="1" applyAlignment="1">
      <alignment horizontal="left"/>
    </xf>
    <xf numFmtId="165" fontId="4" fillId="0" borderId="1" xfId="1" applyNumberFormat="1" applyFont="1" applyFill="1" applyBorder="1" applyAlignment="1">
      <alignment horizontal="right" vertical="center" wrapText="1"/>
    </xf>
    <xf numFmtId="0" fontId="3" fillId="0" borderId="1" xfId="0" applyFont="1" applyBorder="1" applyAlignment="1">
      <alignment horizontal="right" vertical="center"/>
    </xf>
    <xf numFmtId="164" fontId="4" fillId="0" borderId="1" xfId="1" applyFont="1" applyFill="1" applyBorder="1" applyAlignment="1">
      <alignment horizontal="right" vertical="center" wrapText="1"/>
    </xf>
    <xf numFmtId="165" fontId="3" fillId="0" borderId="1" xfId="1" applyNumberFormat="1" applyFont="1" applyFill="1" applyBorder="1" applyAlignment="1">
      <alignment horizontal="right" vertical="center" wrapText="1"/>
    </xf>
    <xf numFmtId="165" fontId="4" fillId="0" borderId="1" xfId="1" applyNumberFormat="1" applyFont="1" applyFill="1" applyBorder="1" applyAlignment="1">
      <alignment horizontal="right" vertical="center"/>
    </xf>
    <xf numFmtId="0" fontId="3" fillId="0" borderId="1" xfId="1" applyNumberFormat="1" applyFont="1" applyFill="1" applyBorder="1" applyAlignment="1">
      <alignment horizontal="right" vertical="center" wrapText="1"/>
    </xf>
    <xf numFmtId="0" fontId="4" fillId="0" borderId="1" xfId="1" applyNumberFormat="1" applyFont="1" applyFill="1" applyBorder="1" applyAlignment="1">
      <alignment horizontal="right" vertical="center" wrapText="1"/>
    </xf>
    <xf numFmtId="0" fontId="3" fillId="0" borderId="1" xfId="1" applyNumberFormat="1" applyFont="1" applyFill="1" applyBorder="1" applyAlignment="1">
      <alignment horizontal="right" vertical="center"/>
    </xf>
    <xf numFmtId="0" fontId="4" fillId="0" borderId="0" xfId="0" applyFont="1" applyAlignment="1">
      <alignment horizontal="right" vertical="center"/>
    </xf>
    <xf numFmtId="164" fontId="3" fillId="0" borderId="0" xfId="1" applyFont="1" applyFill="1" applyAlignment="1">
      <alignment horizontal="right" vertical="center"/>
    </xf>
    <xf numFmtId="0" fontId="4" fillId="0" borderId="0" xfId="0" applyFont="1" applyAlignment="1">
      <alignment horizontal="left" vertical="center"/>
    </xf>
    <xf numFmtId="0" fontId="3" fillId="4" borderId="2" xfId="0" applyFont="1" applyFill="1" applyBorder="1" applyAlignment="1">
      <alignment horizontal="center" vertical="center" wrapText="1"/>
    </xf>
    <xf numFmtId="0" fontId="3" fillId="4" borderId="2" xfId="0" applyFont="1" applyFill="1" applyBorder="1" applyAlignment="1">
      <alignment horizontal="left" vertical="center" wrapText="1"/>
    </xf>
    <xf numFmtId="49" fontId="3" fillId="4" borderId="2" xfId="0" applyNumberFormat="1" applyFont="1" applyFill="1" applyBorder="1" applyAlignment="1">
      <alignment horizontal="right" vertical="center" wrapText="1"/>
    </xf>
    <xf numFmtId="164" fontId="3" fillId="4" borderId="2" xfId="1" applyFont="1" applyFill="1" applyBorder="1" applyAlignment="1">
      <alignment horizontal="right" vertical="center" wrapText="1"/>
    </xf>
    <xf numFmtId="0" fontId="3" fillId="4" borderId="2" xfId="0" applyFont="1" applyFill="1" applyBorder="1" applyAlignment="1">
      <alignment horizontal="right" vertical="center" wrapText="1"/>
    </xf>
    <xf numFmtId="0" fontId="4" fillId="0" borderId="1" xfId="0" applyFont="1" applyFill="1" applyBorder="1" applyAlignment="1">
      <alignment horizontal="center" vertical="center" wrapText="1"/>
    </xf>
    <xf numFmtId="0" fontId="9" fillId="3" borderId="3" xfId="0" applyFont="1" applyFill="1" applyBorder="1" applyAlignment="1">
      <alignment horizontal="left" wrapText="1"/>
    </xf>
    <xf numFmtId="0" fontId="4" fillId="0" borderId="1" xfId="0" applyFont="1" applyFill="1" applyBorder="1" applyAlignment="1">
      <alignment horizontal="center" vertical="center"/>
    </xf>
  </cellXfs>
  <cellStyles count="5">
    <cellStyle name="Normal 3" xfId="4"/>
    <cellStyle name="Обычный" xfId="0" builtinId="0"/>
    <cellStyle name="Обычный 2" xfId="2"/>
    <cellStyle name="Обычный 3 2" xfId="3"/>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2"/>
  <sheetViews>
    <sheetView tabSelected="1" topLeftCell="A66" zoomScale="85" zoomScaleNormal="85" workbookViewId="0">
      <selection activeCell="A66" sqref="A1:H1048576"/>
    </sheetView>
  </sheetViews>
  <sheetFormatPr defaultColWidth="9.140625" defaultRowHeight="13.5" x14ac:dyDescent="0.25"/>
  <cols>
    <col min="1" max="1" width="4.140625" style="5" bestFit="1" customWidth="1"/>
    <col min="2" max="2" width="12.7109375" style="5" bestFit="1" customWidth="1"/>
    <col min="3" max="3" width="21" style="29" customWidth="1"/>
    <col min="4" max="4" width="117.7109375" style="18" customWidth="1"/>
    <col min="5" max="5" width="8.42578125" style="12" customWidth="1"/>
    <col min="6" max="6" width="9.42578125" style="27" customWidth="1"/>
    <col min="7" max="7" width="11.28515625" style="28" bestFit="1" customWidth="1"/>
    <col min="8" max="8" width="13.7109375" style="27" customWidth="1"/>
    <col min="9" max="16384" width="9.140625" style="5"/>
  </cols>
  <sheetData>
    <row r="1" spans="1:8" s="3" customFormat="1" ht="36" customHeight="1" x14ac:dyDescent="0.25">
      <c r="A1" s="30" t="s">
        <v>0</v>
      </c>
      <c r="B1" s="30" t="s">
        <v>1</v>
      </c>
      <c r="C1" s="31" t="s">
        <v>2</v>
      </c>
      <c r="D1" s="31" t="s">
        <v>3</v>
      </c>
      <c r="E1" s="30" t="s">
        <v>4</v>
      </c>
      <c r="F1" s="32" t="s">
        <v>5</v>
      </c>
      <c r="G1" s="33" t="s">
        <v>8</v>
      </c>
      <c r="H1" s="34" t="s">
        <v>6</v>
      </c>
    </row>
    <row r="2" spans="1:8" s="4" customFormat="1" x14ac:dyDescent="0.25">
      <c r="A2" s="7">
        <v>1</v>
      </c>
      <c r="B2" s="35" t="s">
        <v>145</v>
      </c>
      <c r="C2" s="1" t="s">
        <v>11</v>
      </c>
      <c r="D2" s="9" t="s">
        <v>12</v>
      </c>
      <c r="E2" s="7" t="s">
        <v>10</v>
      </c>
      <c r="F2" s="19">
        <v>5</v>
      </c>
      <c r="G2" s="20">
        <v>1782</v>
      </c>
      <c r="H2" s="21">
        <f t="shared" ref="H2:H33" si="0">G2*F2</f>
        <v>8910</v>
      </c>
    </row>
    <row r="3" spans="1:8" s="4" customFormat="1" ht="83.25" customHeight="1" x14ac:dyDescent="0.25">
      <c r="A3" s="7">
        <v>2</v>
      </c>
      <c r="B3" s="35" t="s">
        <v>146</v>
      </c>
      <c r="C3" s="8" t="s">
        <v>143</v>
      </c>
      <c r="D3" s="9" t="s">
        <v>144</v>
      </c>
      <c r="E3" s="7" t="s">
        <v>9</v>
      </c>
      <c r="F3" s="19">
        <v>30</v>
      </c>
      <c r="G3" s="22">
        <v>8000</v>
      </c>
      <c r="H3" s="21">
        <f t="shared" si="0"/>
        <v>240000</v>
      </c>
    </row>
    <row r="4" spans="1:8" ht="40.5" x14ac:dyDescent="0.25">
      <c r="A4" s="7">
        <v>3</v>
      </c>
      <c r="B4" s="35" t="s">
        <v>147</v>
      </c>
      <c r="C4" s="1" t="s">
        <v>13</v>
      </c>
      <c r="D4" s="9" t="s">
        <v>14</v>
      </c>
      <c r="E4" s="7" t="s">
        <v>7</v>
      </c>
      <c r="F4" s="19">
        <v>900</v>
      </c>
      <c r="G4" s="20">
        <v>388.89</v>
      </c>
      <c r="H4" s="21">
        <f t="shared" si="0"/>
        <v>350001</v>
      </c>
    </row>
    <row r="5" spans="1:8" ht="40.5" x14ac:dyDescent="0.25">
      <c r="A5" s="7">
        <v>4</v>
      </c>
      <c r="B5" s="35" t="s">
        <v>148</v>
      </c>
      <c r="C5" s="1" t="s">
        <v>15</v>
      </c>
      <c r="D5" s="13" t="s">
        <v>16</v>
      </c>
      <c r="E5" s="6" t="s">
        <v>7</v>
      </c>
      <c r="F5" s="22">
        <v>120</v>
      </c>
      <c r="G5" s="20">
        <v>2500</v>
      </c>
      <c r="H5" s="21">
        <f t="shared" si="0"/>
        <v>300000</v>
      </c>
    </row>
    <row r="6" spans="1:8" ht="40.5" x14ac:dyDescent="0.25">
      <c r="A6" s="7">
        <v>5</v>
      </c>
      <c r="B6" s="35" t="s">
        <v>149</v>
      </c>
      <c r="C6" s="1" t="s">
        <v>17</v>
      </c>
      <c r="D6" s="9" t="s">
        <v>18</v>
      </c>
      <c r="E6" s="7" t="s">
        <v>7</v>
      </c>
      <c r="F6" s="19">
        <v>600</v>
      </c>
      <c r="G6" s="20">
        <v>1416.67</v>
      </c>
      <c r="H6" s="21">
        <f t="shared" si="0"/>
        <v>850002</v>
      </c>
    </row>
    <row r="7" spans="1:8" ht="40.5" x14ac:dyDescent="0.25">
      <c r="A7" s="7">
        <v>6</v>
      </c>
      <c r="B7" s="35" t="s">
        <v>150</v>
      </c>
      <c r="C7" s="1" t="s">
        <v>19</v>
      </c>
      <c r="D7" s="9" t="s">
        <v>20</v>
      </c>
      <c r="E7" s="7" t="s">
        <v>7</v>
      </c>
      <c r="F7" s="19">
        <v>36</v>
      </c>
      <c r="G7" s="20">
        <v>11111</v>
      </c>
      <c r="H7" s="21">
        <f t="shared" si="0"/>
        <v>399996</v>
      </c>
    </row>
    <row r="8" spans="1:8" ht="121.5" x14ac:dyDescent="0.25">
      <c r="A8" s="7">
        <v>7</v>
      </c>
      <c r="B8" s="35" t="s">
        <v>151</v>
      </c>
      <c r="C8" s="1" t="s">
        <v>21</v>
      </c>
      <c r="D8" s="9" t="s">
        <v>22</v>
      </c>
      <c r="E8" s="7" t="s">
        <v>7</v>
      </c>
      <c r="F8" s="19">
        <v>60</v>
      </c>
      <c r="G8" s="20">
        <v>9999</v>
      </c>
      <c r="H8" s="21">
        <f t="shared" si="0"/>
        <v>599940</v>
      </c>
    </row>
    <row r="9" spans="1:8" ht="54" x14ac:dyDescent="0.25">
      <c r="A9" s="7">
        <v>8</v>
      </c>
      <c r="B9" s="35" t="s">
        <v>152</v>
      </c>
      <c r="C9" s="1" t="s">
        <v>23</v>
      </c>
      <c r="D9" s="9" t="s">
        <v>24</v>
      </c>
      <c r="E9" s="7" t="s">
        <v>7</v>
      </c>
      <c r="F9" s="19">
        <v>60</v>
      </c>
      <c r="G9" s="20">
        <v>15000</v>
      </c>
      <c r="H9" s="21">
        <f t="shared" si="0"/>
        <v>900000</v>
      </c>
    </row>
    <row r="10" spans="1:8" ht="94.5" x14ac:dyDescent="0.25">
      <c r="A10" s="7">
        <v>9</v>
      </c>
      <c r="B10" s="35" t="s">
        <v>153</v>
      </c>
      <c r="C10" s="1" t="s">
        <v>25</v>
      </c>
      <c r="D10" s="9" t="s">
        <v>26</v>
      </c>
      <c r="E10" s="7" t="s">
        <v>7</v>
      </c>
      <c r="F10" s="19">
        <v>24</v>
      </c>
      <c r="G10" s="20">
        <v>5416.67</v>
      </c>
      <c r="H10" s="21">
        <f t="shared" si="0"/>
        <v>130000.08</v>
      </c>
    </row>
    <row r="11" spans="1:8" ht="94.5" x14ac:dyDescent="0.25">
      <c r="A11" s="7">
        <v>10</v>
      </c>
      <c r="B11" s="35" t="s">
        <v>154</v>
      </c>
      <c r="C11" s="1" t="s">
        <v>27</v>
      </c>
      <c r="D11" s="9" t="s">
        <v>28</v>
      </c>
      <c r="E11" s="7" t="s">
        <v>7</v>
      </c>
      <c r="F11" s="19">
        <v>12</v>
      </c>
      <c r="G11" s="20">
        <v>5416.67</v>
      </c>
      <c r="H11" s="21">
        <f t="shared" si="0"/>
        <v>65000.04</v>
      </c>
    </row>
    <row r="12" spans="1:8" ht="27" x14ac:dyDescent="0.25">
      <c r="A12" s="7">
        <v>11</v>
      </c>
      <c r="B12" s="35" t="s">
        <v>155</v>
      </c>
      <c r="C12" s="8" t="s">
        <v>29</v>
      </c>
      <c r="D12" s="9" t="s">
        <v>30</v>
      </c>
      <c r="E12" s="2" t="s">
        <v>7</v>
      </c>
      <c r="F12" s="23">
        <v>20</v>
      </c>
      <c r="G12" s="20">
        <v>28000</v>
      </c>
      <c r="H12" s="21">
        <f t="shared" si="0"/>
        <v>560000</v>
      </c>
    </row>
    <row r="13" spans="1:8" x14ac:dyDescent="0.25">
      <c r="A13" s="7">
        <v>12</v>
      </c>
      <c r="B13" s="35" t="s">
        <v>156</v>
      </c>
      <c r="C13" s="8" t="s">
        <v>31</v>
      </c>
      <c r="D13" s="9" t="s">
        <v>32</v>
      </c>
      <c r="E13" s="2" t="s">
        <v>7</v>
      </c>
      <c r="F13" s="23">
        <v>20</v>
      </c>
      <c r="G13" s="20">
        <v>25000</v>
      </c>
      <c r="H13" s="21">
        <f t="shared" si="0"/>
        <v>500000</v>
      </c>
    </row>
    <row r="14" spans="1:8" ht="94.5" x14ac:dyDescent="0.25">
      <c r="A14" s="7">
        <v>13</v>
      </c>
      <c r="B14" s="35" t="s">
        <v>164</v>
      </c>
      <c r="C14" s="1" t="s">
        <v>33</v>
      </c>
      <c r="D14" s="9" t="s">
        <v>34</v>
      </c>
      <c r="E14" s="2" t="s">
        <v>7</v>
      </c>
      <c r="F14" s="23">
        <v>5</v>
      </c>
      <c r="G14" s="20">
        <v>260000</v>
      </c>
      <c r="H14" s="21">
        <f t="shared" si="0"/>
        <v>1300000</v>
      </c>
    </row>
    <row r="15" spans="1:8" ht="81" x14ac:dyDescent="0.25">
      <c r="A15" s="7">
        <v>14</v>
      </c>
      <c r="B15" s="35" t="s">
        <v>158</v>
      </c>
      <c r="C15" s="1" t="s">
        <v>36</v>
      </c>
      <c r="D15" s="9" t="s">
        <v>37</v>
      </c>
      <c r="E15" s="2" t="s">
        <v>7</v>
      </c>
      <c r="F15" s="23">
        <v>300</v>
      </c>
      <c r="G15" s="20">
        <v>1166.67</v>
      </c>
      <c r="H15" s="21">
        <f t="shared" si="0"/>
        <v>350001</v>
      </c>
    </row>
    <row r="16" spans="1:8" ht="229.5" x14ac:dyDescent="0.25">
      <c r="A16" s="7">
        <v>15</v>
      </c>
      <c r="B16" s="35" t="s">
        <v>159</v>
      </c>
      <c r="C16" s="1" t="s">
        <v>38</v>
      </c>
      <c r="D16" s="9" t="s">
        <v>39</v>
      </c>
      <c r="E16" s="2" t="s">
        <v>7</v>
      </c>
      <c r="F16" s="23">
        <v>1</v>
      </c>
      <c r="G16" s="20">
        <v>1350000</v>
      </c>
      <c r="H16" s="21">
        <f t="shared" si="0"/>
        <v>1350000</v>
      </c>
    </row>
    <row r="17" spans="1:8" ht="27" x14ac:dyDescent="0.25">
      <c r="A17" s="7">
        <v>16</v>
      </c>
      <c r="B17" s="35" t="s">
        <v>160</v>
      </c>
      <c r="C17" s="1" t="s">
        <v>40</v>
      </c>
      <c r="D17" s="9" t="s">
        <v>41</v>
      </c>
      <c r="E17" s="2" t="s">
        <v>7</v>
      </c>
      <c r="F17" s="23">
        <v>200</v>
      </c>
      <c r="G17" s="20">
        <v>4000</v>
      </c>
      <c r="H17" s="21">
        <f t="shared" si="0"/>
        <v>800000</v>
      </c>
    </row>
    <row r="18" spans="1:8" ht="27" x14ac:dyDescent="0.25">
      <c r="A18" s="7">
        <v>17</v>
      </c>
      <c r="B18" s="35" t="s">
        <v>161</v>
      </c>
      <c r="C18" s="1" t="s">
        <v>40</v>
      </c>
      <c r="D18" s="9" t="s">
        <v>42</v>
      </c>
      <c r="E18" s="2" t="s">
        <v>7</v>
      </c>
      <c r="F18" s="23">
        <v>200</v>
      </c>
      <c r="G18" s="20">
        <v>4000</v>
      </c>
      <c r="H18" s="21">
        <f t="shared" si="0"/>
        <v>800000</v>
      </c>
    </row>
    <row r="19" spans="1:8" ht="135" x14ac:dyDescent="0.25">
      <c r="A19" s="7">
        <v>18</v>
      </c>
      <c r="B19" s="35" t="s">
        <v>162</v>
      </c>
      <c r="C19" s="1" t="s">
        <v>43</v>
      </c>
      <c r="D19" s="9" t="s">
        <v>44</v>
      </c>
      <c r="E19" s="2" t="s">
        <v>7</v>
      </c>
      <c r="F19" s="23">
        <v>50</v>
      </c>
      <c r="G19" s="20">
        <v>50000</v>
      </c>
      <c r="H19" s="21">
        <f t="shared" si="0"/>
        <v>2500000</v>
      </c>
    </row>
    <row r="20" spans="1:8" ht="94.5" x14ac:dyDescent="0.25">
      <c r="A20" s="7">
        <v>19</v>
      </c>
      <c r="B20" s="35" t="s">
        <v>163</v>
      </c>
      <c r="C20" s="1" t="s">
        <v>45</v>
      </c>
      <c r="D20" s="9" t="s">
        <v>46</v>
      </c>
      <c r="E20" s="2" t="s">
        <v>7</v>
      </c>
      <c r="F20" s="23">
        <v>30</v>
      </c>
      <c r="G20" s="20">
        <v>10000</v>
      </c>
      <c r="H20" s="21">
        <f t="shared" si="0"/>
        <v>300000</v>
      </c>
    </row>
    <row r="21" spans="1:8" ht="67.5" x14ac:dyDescent="0.25">
      <c r="A21" s="7">
        <v>20</v>
      </c>
      <c r="B21" s="35" t="s">
        <v>165</v>
      </c>
      <c r="C21" s="1" t="s">
        <v>47</v>
      </c>
      <c r="D21" s="14" t="s">
        <v>48</v>
      </c>
      <c r="E21" s="2" t="s">
        <v>7</v>
      </c>
      <c r="F21" s="23">
        <v>24</v>
      </c>
      <c r="G21" s="20">
        <v>7500</v>
      </c>
      <c r="H21" s="21">
        <f t="shared" si="0"/>
        <v>180000</v>
      </c>
    </row>
    <row r="22" spans="1:8" ht="108" x14ac:dyDescent="0.25">
      <c r="A22" s="7">
        <v>21</v>
      </c>
      <c r="B22" s="35" t="s">
        <v>166</v>
      </c>
      <c r="C22" s="1" t="s">
        <v>49</v>
      </c>
      <c r="D22" s="14" t="s">
        <v>50</v>
      </c>
      <c r="E22" s="2" t="s">
        <v>7</v>
      </c>
      <c r="F22" s="23">
        <v>24</v>
      </c>
      <c r="G22" s="20">
        <v>7999</v>
      </c>
      <c r="H22" s="21">
        <f t="shared" si="0"/>
        <v>191976</v>
      </c>
    </row>
    <row r="23" spans="1:8" ht="108" x14ac:dyDescent="0.25">
      <c r="A23" s="7">
        <v>22</v>
      </c>
      <c r="B23" s="35" t="s">
        <v>167</v>
      </c>
      <c r="C23" s="1" t="s">
        <v>49</v>
      </c>
      <c r="D23" s="14" t="s">
        <v>51</v>
      </c>
      <c r="E23" s="2" t="s">
        <v>7</v>
      </c>
      <c r="F23" s="23">
        <v>24</v>
      </c>
      <c r="G23" s="20">
        <v>10000</v>
      </c>
      <c r="H23" s="21">
        <f t="shared" si="0"/>
        <v>240000</v>
      </c>
    </row>
    <row r="24" spans="1:8" ht="54" x14ac:dyDescent="0.25">
      <c r="A24" s="7">
        <v>23</v>
      </c>
      <c r="B24" s="37" t="s">
        <v>168</v>
      </c>
      <c r="C24" s="1" t="s">
        <v>52</v>
      </c>
      <c r="D24" s="13" t="s">
        <v>53</v>
      </c>
      <c r="E24" s="6" t="s">
        <v>7</v>
      </c>
      <c r="F24" s="24">
        <v>200</v>
      </c>
      <c r="G24" s="20">
        <v>600</v>
      </c>
      <c r="H24" s="21">
        <f t="shared" si="0"/>
        <v>120000</v>
      </c>
    </row>
    <row r="25" spans="1:8" ht="40.5" x14ac:dyDescent="0.25">
      <c r="A25" s="7">
        <v>24</v>
      </c>
      <c r="B25" s="37" t="s">
        <v>169</v>
      </c>
      <c r="C25" s="1" t="s">
        <v>54</v>
      </c>
      <c r="D25" s="13" t="s">
        <v>55</v>
      </c>
      <c r="E25" s="6" t="s">
        <v>7</v>
      </c>
      <c r="F25" s="24">
        <v>400</v>
      </c>
      <c r="G25" s="20">
        <v>405</v>
      </c>
      <c r="H25" s="21">
        <f t="shared" si="0"/>
        <v>162000</v>
      </c>
    </row>
    <row r="26" spans="1:8" ht="67.5" x14ac:dyDescent="0.25">
      <c r="A26" s="7">
        <v>25</v>
      </c>
      <c r="B26" s="37" t="s">
        <v>170</v>
      </c>
      <c r="C26" s="1" t="s">
        <v>56</v>
      </c>
      <c r="D26" s="13" t="s">
        <v>57</v>
      </c>
      <c r="E26" s="6" t="s">
        <v>7</v>
      </c>
      <c r="F26" s="24">
        <v>10000</v>
      </c>
      <c r="G26" s="20">
        <v>200</v>
      </c>
      <c r="H26" s="21">
        <f t="shared" si="0"/>
        <v>2000000</v>
      </c>
    </row>
    <row r="27" spans="1:8" ht="94.5" x14ac:dyDescent="0.25">
      <c r="A27" s="7">
        <v>26</v>
      </c>
      <c r="B27" s="37" t="s">
        <v>171</v>
      </c>
      <c r="C27" s="1" t="s">
        <v>58</v>
      </c>
      <c r="D27" s="13" t="s">
        <v>59</v>
      </c>
      <c r="E27" s="6" t="s">
        <v>7</v>
      </c>
      <c r="F27" s="24">
        <v>1500</v>
      </c>
      <c r="G27" s="20">
        <v>999</v>
      </c>
      <c r="H27" s="21">
        <f t="shared" si="0"/>
        <v>1498500</v>
      </c>
    </row>
    <row r="28" spans="1:8" ht="94.5" x14ac:dyDescent="0.25">
      <c r="A28" s="7">
        <v>27</v>
      </c>
      <c r="B28" s="37" t="s">
        <v>172</v>
      </c>
      <c r="C28" s="1" t="s">
        <v>60</v>
      </c>
      <c r="D28" s="13" t="s">
        <v>61</v>
      </c>
      <c r="E28" s="6" t="s">
        <v>7</v>
      </c>
      <c r="F28" s="24">
        <v>1500</v>
      </c>
      <c r="G28" s="20">
        <v>1378</v>
      </c>
      <c r="H28" s="21">
        <f t="shared" si="0"/>
        <v>2067000</v>
      </c>
    </row>
    <row r="29" spans="1:8" ht="121.5" x14ac:dyDescent="0.25">
      <c r="A29" s="7">
        <v>28</v>
      </c>
      <c r="B29" s="37" t="s">
        <v>173</v>
      </c>
      <c r="C29" s="1" t="s">
        <v>62</v>
      </c>
      <c r="D29" s="13" t="s">
        <v>63</v>
      </c>
      <c r="E29" s="6" t="s">
        <v>7</v>
      </c>
      <c r="F29" s="24">
        <v>30</v>
      </c>
      <c r="G29" s="20">
        <v>23333</v>
      </c>
      <c r="H29" s="21">
        <f t="shared" si="0"/>
        <v>699990</v>
      </c>
    </row>
    <row r="30" spans="1:8" ht="121.5" x14ac:dyDescent="0.25">
      <c r="A30" s="7">
        <v>29</v>
      </c>
      <c r="B30" s="37" t="s">
        <v>174</v>
      </c>
      <c r="C30" s="1" t="s">
        <v>64</v>
      </c>
      <c r="D30" s="13" t="s">
        <v>65</v>
      </c>
      <c r="E30" s="6" t="s">
        <v>7</v>
      </c>
      <c r="F30" s="24">
        <v>80</v>
      </c>
      <c r="G30" s="20">
        <v>40000</v>
      </c>
      <c r="H30" s="21">
        <f t="shared" si="0"/>
        <v>3200000</v>
      </c>
    </row>
    <row r="31" spans="1:8" ht="40.5" x14ac:dyDescent="0.25">
      <c r="A31" s="7">
        <v>30</v>
      </c>
      <c r="B31" s="37" t="s">
        <v>207</v>
      </c>
      <c r="C31" s="1" t="s">
        <v>66</v>
      </c>
      <c r="D31" s="13" t="s">
        <v>67</v>
      </c>
      <c r="E31" s="6" t="s">
        <v>7</v>
      </c>
      <c r="F31" s="24">
        <v>8</v>
      </c>
      <c r="G31" s="20">
        <v>131000</v>
      </c>
      <c r="H31" s="21">
        <f t="shared" si="0"/>
        <v>1048000</v>
      </c>
    </row>
    <row r="32" spans="1:8" ht="54" x14ac:dyDescent="0.25">
      <c r="A32" s="7">
        <v>31</v>
      </c>
      <c r="B32" s="37" t="s">
        <v>175</v>
      </c>
      <c r="C32" s="1" t="s">
        <v>68</v>
      </c>
      <c r="D32" s="13" t="s">
        <v>69</v>
      </c>
      <c r="E32" s="6" t="s">
        <v>7</v>
      </c>
      <c r="F32" s="24">
        <v>200</v>
      </c>
      <c r="G32" s="20">
        <v>999</v>
      </c>
      <c r="H32" s="21">
        <f t="shared" si="0"/>
        <v>199800</v>
      </c>
    </row>
    <row r="33" spans="1:8" ht="67.5" x14ac:dyDescent="0.25">
      <c r="A33" s="7">
        <v>32</v>
      </c>
      <c r="B33" s="37" t="s">
        <v>176</v>
      </c>
      <c r="C33" s="1" t="s">
        <v>70</v>
      </c>
      <c r="D33" s="13" t="s">
        <v>71</v>
      </c>
      <c r="E33" s="6" t="s">
        <v>7</v>
      </c>
      <c r="F33" s="24">
        <v>200</v>
      </c>
      <c r="G33" s="20">
        <v>999</v>
      </c>
      <c r="H33" s="21">
        <f t="shared" si="0"/>
        <v>199800</v>
      </c>
    </row>
    <row r="34" spans="1:8" ht="54" x14ac:dyDescent="0.25">
      <c r="A34" s="7">
        <v>33</v>
      </c>
      <c r="B34" s="37" t="s">
        <v>177</v>
      </c>
      <c r="C34" s="1" t="s">
        <v>72</v>
      </c>
      <c r="D34" s="13" t="s">
        <v>73</v>
      </c>
      <c r="E34" s="6" t="s">
        <v>7</v>
      </c>
      <c r="F34" s="24">
        <v>200</v>
      </c>
      <c r="G34" s="20">
        <v>2500</v>
      </c>
      <c r="H34" s="21">
        <f t="shared" ref="H34:H65" si="1">G34*F34</f>
        <v>500000</v>
      </c>
    </row>
    <row r="35" spans="1:8" ht="54" x14ac:dyDescent="0.25">
      <c r="A35" s="7">
        <v>34</v>
      </c>
      <c r="B35" s="37" t="s">
        <v>178</v>
      </c>
      <c r="C35" s="1" t="s">
        <v>72</v>
      </c>
      <c r="D35" s="13" t="s">
        <v>74</v>
      </c>
      <c r="E35" s="6" t="s">
        <v>7</v>
      </c>
      <c r="F35" s="24">
        <v>300</v>
      </c>
      <c r="G35" s="20">
        <v>150</v>
      </c>
      <c r="H35" s="21">
        <f t="shared" si="1"/>
        <v>45000</v>
      </c>
    </row>
    <row r="36" spans="1:8" ht="40.5" x14ac:dyDescent="0.25">
      <c r="A36" s="7">
        <v>35</v>
      </c>
      <c r="B36" s="37" t="s">
        <v>179</v>
      </c>
      <c r="C36" s="1" t="s">
        <v>75</v>
      </c>
      <c r="D36" s="15" t="s">
        <v>76</v>
      </c>
      <c r="E36" s="6" t="s">
        <v>7</v>
      </c>
      <c r="F36" s="24">
        <v>200</v>
      </c>
      <c r="G36" s="20">
        <v>9999</v>
      </c>
      <c r="H36" s="21">
        <f t="shared" si="1"/>
        <v>1999800</v>
      </c>
    </row>
    <row r="37" spans="1:8" ht="27" x14ac:dyDescent="0.25">
      <c r="A37" s="7">
        <v>36</v>
      </c>
      <c r="B37" s="37" t="s">
        <v>180</v>
      </c>
      <c r="C37" s="1" t="s">
        <v>77</v>
      </c>
      <c r="D37" s="13" t="s">
        <v>78</v>
      </c>
      <c r="E37" s="6" t="s">
        <v>7</v>
      </c>
      <c r="F37" s="24">
        <v>500</v>
      </c>
      <c r="G37" s="20">
        <v>120</v>
      </c>
      <c r="H37" s="21">
        <f t="shared" si="1"/>
        <v>60000</v>
      </c>
    </row>
    <row r="38" spans="1:8" ht="67.5" x14ac:dyDescent="0.25">
      <c r="A38" s="7">
        <v>37</v>
      </c>
      <c r="B38" s="37" t="s">
        <v>181</v>
      </c>
      <c r="C38" s="8" t="s">
        <v>79</v>
      </c>
      <c r="D38" s="9" t="s">
        <v>80</v>
      </c>
      <c r="E38" s="7" t="s">
        <v>7</v>
      </c>
      <c r="F38" s="25">
        <v>6500</v>
      </c>
      <c r="G38" s="20">
        <v>90</v>
      </c>
      <c r="H38" s="21">
        <f t="shared" si="1"/>
        <v>585000</v>
      </c>
    </row>
    <row r="39" spans="1:8" ht="135" x14ac:dyDescent="0.25">
      <c r="A39" s="7">
        <v>38</v>
      </c>
      <c r="B39" s="37" t="s">
        <v>208</v>
      </c>
      <c r="C39" s="1" t="s">
        <v>81</v>
      </c>
      <c r="D39" s="13" t="s">
        <v>82</v>
      </c>
      <c r="E39" s="6" t="s">
        <v>7</v>
      </c>
      <c r="F39" s="24">
        <v>300</v>
      </c>
      <c r="G39" s="20">
        <v>4500</v>
      </c>
      <c r="H39" s="21">
        <f t="shared" si="1"/>
        <v>1350000</v>
      </c>
    </row>
    <row r="40" spans="1:8" ht="27" x14ac:dyDescent="0.25">
      <c r="A40" s="7">
        <v>39</v>
      </c>
      <c r="B40" s="37" t="s">
        <v>209</v>
      </c>
      <c r="C40" s="1" t="s">
        <v>83</v>
      </c>
      <c r="D40" s="13" t="s">
        <v>84</v>
      </c>
      <c r="E40" s="6" t="s">
        <v>7</v>
      </c>
      <c r="F40" s="24">
        <v>500</v>
      </c>
      <c r="G40" s="20">
        <v>390</v>
      </c>
      <c r="H40" s="21">
        <f t="shared" si="1"/>
        <v>195000</v>
      </c>
    </row>
    <row r="41" spans="1:8" ht="40.5" x14ac:dyDescent="0.25">
      <c r="A41" s="7">
        <v>40</v>
      </c>
      <c r="B41" s="37" t="s">
        <v>182</v>
      </c>
      <c r="C41" s="1" t="s">
        <v>85</v>
      </c>
      <c r="D41" s="13" t="s">
        <v>86</v>
      </c>
      <c r="E41" s="6" t="s">
        <v>7</v>
      </c>
      <c r="F41" s="24">
        <v>50</v>
      </c>
      <c r="G41" s="20">
        <v>115000</v>
      </c>
      <c r="H41" s="21">
        <f t="shared" si="1"/>
        <v>5750000</v>
      </c>
    </row>
    <row r="42" spans="1:8" ht="67.5" x14ac:dyDescent="0.25">
      <c r="A42" s="7">
        <v>41</v>
      </c>
      <c r="B42" s="37" t="s">
        <v>183</v>
      </c>
      <c r="C42" s="1" t="s">
        <v>87</v>
      </c>
      <c r="D42" s="13" t="s">
        <v>88</v>
      </c>
      <c r="E42" s="6" t="s">
        <v>7</v>
      </c>
      <c r="F42" s="24">
        <v>50</v>
      </c>
      <c r="G42" s="20">
        <v>5731</v>
      </c>
      <c r="H42" s="21">
        <f t="shared" si="1"/>
        <v>286550</v>
      </c>
    </row>
    <row r="43" spans="1:8" ht="27" x14ac:dyDescent="0.25">
      <c r="A43" s="7">
        <v>42</v>
      </c>
      <c r="B43" s="37" t="s">
        <v>184</v>
      </c>
      <c r="C43" s="1" t="s">
        <v>89</v>
      </c>
      <c r="D43" s="13" t="s">
        <v>90</v>
      </c>
      <c r="E43" s="6" t="s">
        <v>7</v>
      </c>
      <c r="F43" s="24">
        <v>500</v>
      </c>
      <c r="G43" s="20">
        <v>1950</v>
      </c>
      <c r="H43" s="21">
        <f t="shared" si="1"/>
        <v>975000</v>
      </c>
    </row>
    <row r="44" spans="1:8" ht="40.5" x14ac:dyDescent="0.25">
      <c r="A44" s="7">
        <v>43</v>
      </c>
      <c r="B44" s="37" t="s">
        <v>185</v>
      </c>
      <c r="C44" s="1" t="s">
        <v>91</v>
      </c>
      <c r="D44" s="13" t="s">
        <v>92</v>
      </c>
      <c r="E44" s="6" t="s">
        <v>142</v>
      </c>
      <c r="F44" s="22">
        <v>200000</v>
      </c>
      <c r="G44" s="20">
        <v>9.25</v>
      </c>
      <c r="H44" s="21">
        <f t="shared" si="1"/>
        <v>1850000</v>
      </c>
    </row>
    <row r="45" spans="1:8" ht="27" x14ac:dyDescent="0.25">
      <c r="A45" s="7">
        <v>44</v>
      </c>
      <c r="B45" s="37" t="s">
        <v>186</v>
      </c>
      <c r="C45" s="1" t="s">
        <v>93</v>
      </c>
      <c r="D45" s="13" t="s">
        <v>94</v>
      </c>
      <c r="E45" s="6" t="s">
        <v>7</v>
      </c>
      <c r="F45" s="26">
        <v>360</v>
      </c>
      <c r="G45" s="20">
        <v>50</v>
      </c>
      <c r="H45" s="21">
        <f t="shared" si="1"/>
        <v>18000</v>
      </c>
    </row>
    <row r="46" spans="1:8" ht="27" x14ac:dyDescent="0.25">
      <c r="A46" s="7">
        <v>45</v>
      </c>
      <c r="B46" s="37" t="s">
        <v>187</v>
      </c>
      <c r="C46" s="1" t="s">
        <v>95</v>
      </c>
      <c r="D46" s="16" t="s">
        <v>96</v>
      </c>
      <c r="E46" s="10" t="s">
        <v>7</v>
      </c>
      <c r="F46" s="26">
        <v>300</v>
      </c>
      <c r="G46" s="20">
        <v>12999</v>
      </c>
      <c r="H46" s="21">
        <f t="shared" si="1"/>
        <v>3899700</v>
      </c>
    </row>
    <row r="47" spans="1:8" ht="40.5" x14ac:dyDescent="0.25">
      <c r="A47" s="7">
        <v>46</v>
      </c>
      <c r="B47" s="37" t="s">
        <v>188</v>
      </c>
      <c r="C47" s="1" t="s">
        <v>97</v>
      </c>
      <c r="D47" s="13" t="s">
        <v>98</v>
      </c>
      <c r="E47" s="6" t="s">
        <v>7</v>
      </c>
      <c r="F47" s="26">
        <v>20</v>
      </c>
      <c r="G47" s="20">
        <v>14999</v>
      </c>
      <c r="H47" s="21">
        <f t="shared" si="1"/>
        <v>299980</v>
      </c>
    </row>
    <row r="48" spans="1:8" ht="40.5" x14ac:dyDescent="0.25">
      <c r="A48" s="7">
        <v>47</v>
      </c>
      <c r="B48" s="37" t="s">
        <v>189</v>
      </c>
      <c r="C48" s="1" t="s">
        <v>99</v>
      </c>
      <c r="D48" s="13" t="s">
        <v>100</v>
      </c>
      <c r="E48" s="6" t="s">
        <v>7</v>
      </c>
      <c r="F48" s="24">
        <v>100</v>
      </c>
      <c r="G48" s="20">
        <v>14999</v>
      </c>
      <c r="H48" s="21">
        <f t="shared" si="1"/>
        <v>1499900</v>
      </c>
    </row>
    <row r="49" spans="1:8" ht="27" x14ac:dyDescent="0.25">
      <c r="A49" s="7">
        <v>48</v>
      </c>
      <c r="B49" s="37" t="s">
        <v>190</v>
      </c>
      <c r="C49" s="1" t="s">
        <v>101</v>
      </c>
      <c r="D49" s="13" t="s">
        <v>102</v>
      </c>
      <c r="E49" s="6" t="s">
        <v>7</v>
      </c>
      <c r="F49" s="24">
        <v>1000</v>
      </c>
      <c r="G49" s="20">
        <v>277.2</v>
      </c>
      <c r="H49" s="21">
        <f t="shared" si="1"/>
        <v>277200</v>
      </c>
    </row>
    <row r="50" spans="1:8" ht="94.5" x14ac:dyDescent="0.25">
      <c r="A50" s="7">
        <v>49</v>
      </c>
      <c r="B50" s="37" t="s">
        <v>210</v>
      </c>
      <c r="C50" s="1" t="s">
        <v>103</v>
      </c>
      <c r="D50" s="13" t="s">
        <v>104</v>
      </c>
      <c r="E50" s="6" t="s">
        <v>7</v>
      </c>
      <c r="F50" s="24">
        <v>30</v>
      </c>
      <c r="G50" s="20">
        <v>12000</v>
      </c>
      <c r="H50" s="21">
        <f t="shared" si="1"/>
        <v>360000</v>
      </c>
    </row>
    <row r="51" spans="1:8" ht="108" x14ac:dyDescent="0.25">
      <c r="A51" s="7">
        <v>50</v>
      </c>
      <c r="B51" s="37" t="s">
        <v>191</v>
      </c>
      <c r="C51" s="1" t="s">
        <v>103</v>
      </c>
      <c r="D51" s="13" t="s">
        <v>105</v>
      </c>
      <c r="E51" s="6" t="s">
        <v>7</v>
      </c>
      <c r="F51" s="24">
        <v>30</v>
      </c>
      <c r="G51" s="20">
        <v>12000</v>
      </c>
      <c r="H51" s="21">
        <f t="shared" si="1"/>
        <v>360000</v>
      </c>
    </row>
    <row r="52" spans="1:8" ht="40.5" x14ac:dyDescent="0.25">
      <c r="A52" s="7">
        <v>51</v>
      </c>
      <c r="B52" s="37" t="s">
        <v>192</v>
      </c>
      <c r="C52" s="1" t="s">
        <v>106</v>
      </c>
      <c r="D52" s="13" t="s">
        <v>107</v>
      </c>
      <c r="E52" s="6" t="s">
        <v>7</v>
      </c>
      <c r="F52" s="24">
        <v>300</v>
      </c>
      <c r="G52" s="20">
        <v>8000</v>
      </c>
      <c r="H52" s="21">
        <f t="shared" si="1"/>
        <v>2400000</v>
      </c>
    </row>
    <row r="53" spans="1:8" ht="121.5" x14ac:dyDescent="0.25">
      <c r="A53" s="7">
        <v>52</v>
      </c>
      <c r="B53" s="37" t="s">
        <v>193</v>
      </c>
      <c r="C53" s="1" t="s">
        <v>35</v>
      </c>
      <c r="D53" s="13" t="s">
        <v>108</v>
      </c>
      <c r="E53" s="6" t="s">
        <v>7</v>
      </c>
      <c r="F53" s="24">
        <v>4000</v>
      </c>
      <c r="G53" s="20">
        <v>1100</v>
      </c>
      <c r="H53" s="21">
        <f t="shared" si="1"/>
        <v>4400000</v>
      </c>
    </row>
    <row r="54" spans="1:8" ht="162" x14ac:dyDescent="0.25">
      <c r="A54" s="7">
        <v>53</v>
      </c>
      <c r="B54" s="37" t="s">
        <v>194</v>
      </c>
      <c r="C54" s="1" t="s">
        <v>109</v>
      </c>
      <c r="D54" s="13" t="s">
        <v>110</v>
      </c>
      <c r="E54" s="6" t="s">
        <v>7</v>
      </c>
      <c r="F54" s="24">
        <v>10</v>
      </c>
      <c r="G54" s="20">
        <v>25000</v>
      </c>
      <c r="H54" s="21">
        <f t="shared" si="1"/>
        <v>250000</v>
      </c>
    </row>
    <row r="55" spans="1:8" ht="162" x14ac:dyDescent="0.25">
      <c r="A55" s="7">
        <v>54</v>
      </c>
      <c r="B55" s="37" t="s">
        <v>211</v>
      </c>
      <c r="C55" s="1" t="s">
        <v>109</v>
      </c>
      <c r="D55" s="13" t="s">
        <v>111</v>
      </c>
      <c r="E55" s="6" t="s">
        <v>7</v>
      </c>
      <c r="F55" s="24">
        <v>10</v>
      </c>
      <c r="G55" s="20">
        <v>25000</v>
      </c>
      <c r="H55" s="21">
        <f t="shared" si="1"/>
        <v>250000</v>
      </c>
    </row>
    <row r="56" spans="1:8" ht="94.5" x14ac:dyDescent="0.25">
      <c r="A56" s="7">
        <v>55</v>
      </c>
      <c r="B56" s="37" t="s">
        <v>195</v>
      </c>
      <c r="C56" s="1" t="s">
        <v>112</v>
      </c>
      <c r="D56" s="13" t="s">
        <v>113</v>
      </c>
      <c r="E56" s="6" t="s">
        <v>7</v>
      </c>
      <c r="F56" s="24">
        <v>6</v>
      </c>
      <c r="G56" s="20">
        <v>150000</v>
      </c>
      <c r="H56" s="21">
        <f t="shared" si="1"/>
        <v>900000</v>
      </c>
    </row>
    <row r="57" spans="1:8" ht="81" x14ac:dyDescent="0.25">
      <c r="A57" s="7">
        <v>56</v>
      </c>
      <c r="B57" s="37" t="s">
        <v>215</v>
      </c>
      <c r="C57" s="1" t="s">
        <v>114</v>
      </c>
      <c r="D57" s="13" t="s">
        <v>115</v>
      </c>
      <c r="E57" s="6" t="s">
        <v>7</v>
      </c>
      <c r="F57" s="24">
        <v>5</v>
      </c>
      <c r="G57" s="20">
        <v>200000</v>
      </c>
      <c r="H57" s="21">
        <f t="shared" si="1"/>
        <v>1000000</v>
      </c>
    </row>
    <row r="58" spans="1:8" ht="94.5" x14ac:dyDescent="0.25">
      <c r="A58" s="7">
        <v>57</v>
      </c>
      <c r="B58" s="37" t="s">
        <v>196</v>
      </c>
      <c r="C58" s="1" t="s">
        <v>116</v>
      </c>
      <c r="D58" s="13" t="s">
        <v>117</v>
      </c>
      <c r="E58" s="6" t="s">
        <v>7</v>
      </c>
      <c r="F58" s="24">
        <v>5</v>
      </c>
      <c r="G58" s="20">
        <v>9500</v>
      </c>
      <c r="H58" s="21">
        <f t="shared" si="1"/>
        <v>47500</v>
      </c>
    </row>
    <row r="59" spans="1:8" ht="162" x14ac:dyDescent="0.25">
      <c r="A59" s="7">
        <v>58</v>
      </c>
      <c r="B59" s="37" t="s">
        <v>197</v>
      </c>
      <c r="C59" s="1" t="s">
        <v>118</v>
      </c>
      <c r="D59" s="13" t="s">
        <v>119</v>
      </c>
      <c r="E59" s="6" t="s">
        <v>7</v>
      </c>
      <c r="F59" s="26">
        <v>100</v>
      </c>
      <c r="G59" s="20">
        <v>250</v>
      </c>
      <c r="H59" s="21">
        <f t="shared" si="1"/>
        <v>25000</v>
      </c>
    </row>
    <row r="60" spans="1:8" ht="40.5" x14ac:dyDescent="0.25">
      <c r="A60" s="7">
        <v>59</v>
      </c>
      <c r="B60" s="37" t="s">
        <v>198</v>
      </c>
      <c r="C60" s="1" t="s">
        <v>120</v>
      </c>
      <c r="D60" s="13" t="s">
        <v>121</v>
      </c>
      <c r="E60" s="6" t="s">
        <v>7</v>
      </c>
      <c r="F60" s="26">
        <v>1000</v>
      </c>
      <c r="G60" s="20">
        <v>600</v>
      </c>
      <c r="H60" s="21">
        <f t="shared" si="1"/>
        <v>600000</v>
      </c>
    </row>
    <row r="61" spans="1:8" ht="148.5" x14ac:dyDescent="0.25">
      <c r="A61" s="7">
        <v>60</v>
      </c>
      <c r="B61" s="37" t="s">
        <v>199</v>
      </c>
      <c r="C61" s="1" t="s">
        <v>122</v>
      </c>
      <c r="D61" s="13" t="s">
        <v>123</v>
      </c>
      <c r="E61" s="6" t="s">
        <v>7</v>
      </c>
      <c r="F61" s="26">
        <v>20</v>
      </c>
      <c r="G61" s="20">
        <v>21500</v>
      </c>
      <c r="H61" s="21">
        <f t="shared" si="1"/>
        <v>430000</v>
      </c>
    </row>
    <row r="62" spans="1:8" ht="40.5" x14ac:dyDescent="0.25">
      <c r="A62" s="7">
        <v>61</v>
      </c>
      <c r="B62" s="37" t="s">
        <v>200</v>
      </c>
      <c r="C62" s="1" t="s">
        <v>124</v>
      </c>
      <c r="D62" s="9" t="s">
        <v>125</v>
      </c>
      <c r="E62" s="7" t="s">
        <v>7</v>
      </c>
      <c r="F62" s="23">
        <v>5</v>
      </c>
      <c r="G62" s="20">
        <v>25000</v>
      </c>
      <c r="H62" s="21">
        <f t="shared" si="1"/>
        <v>125000</v>
      </c>
    </row>
    <row r="63" spans="1:8" ht="27" x14ac:dyDescent="0.25">
      <c r="A63" s="7">
        <v>62</v>
      </c>
      <c r="B63" s="37" t="s">
        <v>201</v>
      </c>
      <c r="C63" s="1" t="s">
        <v>126</v>
      </c>
      <c r="D63" s="9" t="s">
        <v>127</v>
      </c>
      <c r="E63" s="7" t="s">
        <v>7</v>
      </c>
      <c r="F63" s="23">
        <v>50</v>
      </c>
      <c r="G63" s="20">
        <v>2999</v>
      </c>
      <c r="H63" s="21">
        <f t="shared" si="1"/>
        <v>149950</v>
      </c>
    </row>
    <row r="64" spans="1:8" ht="27" x14ac:dyDescent="0.25">
      <c r="A64" s="7">
        <v>63</v>
      </c>
      <c r="B64" s="37" t="s">
        <v>212</v>
      </c>
      <c r="C64" s="1" t="s">
        <v>128</v>
      </c>
      <c r="D64" s="9" t="s">
        <v>129</v>
      </c>
      <c r="E64" s="6" t="s">
        <v>7</v>
      </c>
      <c r="F64" s="23">
        <v>120</v>
      </c>
      <c r="G64" s="20">
        <v>4400</v>
      </c>
      <c r="H64" s="21">
        <f t="shared" si="1"/>
        <v>528000</v>
      </c>
    </row>
    <row r="65" spans="1:8" ht="40.5" x14ac:dyDescent="0.25">
      <c r="A65" s="7">
        <v>64</v>
      </c>
      <c r="B65" s="37" t="s">
        <v>202</v>
      </c>
      <c r="C65" s="1" t="s">
        <v>130</v>
      </c>
      <c r="D65" s="9" t="s">
        <v>131</v>
      </c>
      <c r="E65" s="6" t="s">
        <v>7</v>
      </c>
      <c r="F65" s="23">
        <v>120</v>
      </c>
      <c r="G65" s="20">
        <v>21950</v>
      </c>
      <c r="H65" s="21">
        <f t="shared" si="1"/>
        <v>2634000</v>
      </c>
    </row>
    <row r="66" spans="1:8" ht="40.5" x14ac:dyDescent="0.25">
      <c r="A66" s="7">
        <v>65</v>
      </c>
      <c r="B66" s="37" t="s">
        <v>203</v>
      </c>
      <c r="C66" s="1" t="s">
        <v>132</v>
      </c>
      <c r="D66" s="9" t="s">
        <v>133</v>
      </c>
      <c r="E66" s="6" t="s">
        <v>7</v>
      </c>
      <c r="F66" s="23">
        <v>120</v>
      </c>
      <c r="G66" s="20">
        <v>4150</v>
      </c>
      <c r="H66" s="21">
        <f t="shared" ref="H66:H71" si="2">G66*F66</f>
        <v>498000</v>
      </c>
    </row>
    <row r="67" spans="1:8" ht="67.5" x14ac:dyDescent="0.25">
      <c r="A67" s="7">
        <v>66</v>
      </c>
      <c r="B67" s="37" t="s">
        <v>204</v>
      </c>
      <c r="C67" s="1" t="s">
        <v>134</v>
      </c>
      <c r="D67" s="17" t="s">
        <v>135</v>
      </c>
      <c r="E67" s="6" t="s">
        <v>7</v>
      </c>
      <c r="F67" s="23">
        <v>50</v>
      </c>
      <c r="G67" s="20">
        <v>4600</v>
      </c>
      <c r="H67" s="21">
        <f t="shared" si="2"/>
        <v>230000</v>
      </c>
    </row>
    <row r="68" spans="1:8" ht="27" x14ac:dyDescent="0.25">
      <c r="A68" s="7">
        <v>67</v>
      </c>
      <c r="B68" s="37" t="s">
        <v>205</v>
      </c>
      <c r="C68" s="1" t="s">
        <v>136</v>
      </c>
      <c r="D68" s="17" t="s">
        <v>137</v>
      </c>
      <c r="E68" s="6" t="s">
        <v>7</v>
      </c>
      <c r="F68" s="23">
        <v>20</v>
      </c>
      <c r="G68" s="20">
        <v>60000</v>
      </c>
      <c r="H68" s="21">
        <f t="shared" si="2"/>
        <v>1200000</v>
      </c>
    </row>
    <row r="69" spans="1:8" ht="27" x14ac:dyDescent="0.25">
      <c r="A69" s="7">
        <v>68</v>
      </c>
      <c r="B69" s="37" t="s">
        <v>213</v>
      </c>
      <c r="C69" s="1" t="s">
        <v>136</v>
      </c>
      <c r="D69" s="17" t="s">
        <v>138</v>
      </c>
      <c r="E69" s="6" t="s">
        <v>7</v>
      </c>
      <c r="F69" s="23">
        <v>20</v>
      </c>
      <c r="G69" s="20">
        <v>60000</v>
      </c>
      <c r="H69" s="21">
        <f t="shared" si="2"/>
        <v>1200000</v>
      </c>
    </row>
    <row r="70" spans="1:8" ht="40.5" x14ac:dyDescent="0.25">
      <c r="A70" s="7">
        <v>69</v>
      </c>
      <c r="B70" s="37" t="s">
        <v>214</v>
      </c>
      <c r="C70" s="1" t="s">
        <v>136</v>
      </c>
      <c r="D70" s="17" t="s">
        <v>139</v>
      </c>
      <c r="E70" s="6" t="s">
        <v>7</v>
      </c>
      <c r="F70" s="23">
        <v>40</v>
      </c>
      <c r="G70" s="20">
        <v>2200</v>
      </c>
      <c r="H70" s="21">
        <f t="shared" si="2"/>
        <v>88000</v>
      </c>
    </row>
    <row r="71" spans="1:8" ht="135" x14ac:dyDescent="0.25">
      <c r="A71" s="7">
        <v>70</v>
      </c>
      <c r="B71" s="37" t="s">
        <v>206</v>
      </c>
      <c r="C71" s="1" t="s">
        <v>140</v>
      </c>
      <c r="D71" s="9" t="s">
        <v>141</v>
      </c>
      <c r="E71" s="11" t="s">
        <v>7</v>
      </c>
      <c r="F71" s="25">
        <v>20</v>
      </c>
      <c r="G71" s="20">
        <v>50000</v>
      </c>
      <c r="H71" s="21">
        <f t="shared" si="2"/>
        <v>1000000</v>
      </c>
    </row>
    <row r="72" spans="1:8" ht="58.5" customHeight="1" x14ac:dyDescent="0.35">
      <c r="A72" s="36" t="s">
        <v>157</v>
      </c>
      <c r="B72" s="36"/>
      <c r="C72" s="36"/>
      <c r="D72" s="36"/>
      <c r="E72" s="36"/>
      <c r="F72" s="36"/>
      <c r="G72" s="36"/>
      <c r="H72" s="36"/>
    </row>
  </sheetData>
  <mergeCells count="1">
    <mergeCell ref="A72:H7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Պարագա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Roza</dc:creator>
  <cp:lastModifiedBy>MkrtchyanRobert@outlook.com</cp:lastModifiedBy>
  <dcterms:created xsi:type="dcterms:W3CDTF">2015-06-05T18:17:20Z</dcterms:created>
  <dcterms:modified xsi:type="dcterms:W3CDTF">2026-06-18T13:24:06Z</dcterms:modified>
</cp:coreProperties>
</file>